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https://cadentgasltd.sharepoint.com/sites/ISProcurementTeam/Shared Documents/IT Procurement Team/1.0 Strategic Sourcing Process (SSP)/5. Request for Proposal (above Thresh FTS)/DPS IT Consultancy/02 Building DPS Requirements/(Supplier Info) Supplier DPS Bid Pack/"/>
    </mc:Choice>
  </mc:AlternateContent>
  <xr:revisionPtr revIDLastSave="1033" documentId="8_{51264352-A1A5-483D-A442-409D32F20B75}" xr6:coauthVersionLast="47" xr6:coauthVersionMax="47" xr10:uidLastSave="{F3E7D0ED-F849-41BF-9C7F-EAF685EBC3C9}"/>
  <bookViews>
    <workbookView xWindow="-110" yWindow="-110" windowWidth="19420" windowHeight="10420" tabRatio="599" firstSheet="1" activeTab="4" xr2:uid="{3E6684F9-4030-493C-92A4-806DACFF0DB6}"/>
  </bookViews>
  <sheets>
    <sheet name="Overall Summary Cost" sheetId="6" r:id="rId1"/>
    <sheet name=" Supplier Instructions" sheetId="26" r:id="rId2"/>
    <sheet name="Award Criteria" sheetId="4" r:id="rId3"/>
    <sheet name="Rate Card" sheetId="24" r:id="rId4"/>
    <sheet name="Solution Delivery Costs" sheetId="20" r:id="rId5"/>
    <sheet name=" Assumptions" sheetId="14" r:id="rId6"/>
  </sheets>
  <externalReferences>
    <externalReference r:id="rId7"/>
  </externalReferences>
  <definedNames>
    <definedName name="RNG_SPENDCAT">'[1]S2. Heat_mapping'!$A$5:$A$33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6" l="1"/>
  <c r="D5" i="6"/>
  <c r="F34" i="20"/>
  <c r="D34" i="20"/>
  <c r="G7" i="14"/>
  <c r="C4" i="26"/>
  <c r="C5" i="26" s="1"/>
  <c r="C6" i="26" s="1"/>
  <c r="C7" i="26" s="1"/>
  <c r="C8" i="26" s="1"/>
  <c r="C9" i="26" s="1"/>
  <c r="C10" i="26" s="1"/>
  <c r="F44" i="24"/>
  <c r="D8" i="6" l="1" a="1"/>
  <c r="D8" i="6" s="1"/>
  <c r="E21" i="20"/>
  <c r="D14" i="6" l="1"/>
  <c r="H3" i="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<sst xmlns="http://schemas.openxmlformats.org/spreadsheetml/2006/main" count="87" uniqueCount="78">
  <si>
    <t>Weighted Criteria Total</t>
  </si>
  <si>
    <t>Technical</t>
  </si>
  <si>
    <t>1. Quality</t>
  </si>
  <si>
    <t>2.Technical Capability</t>
  </si>
  <si>
    <t>3. Delivery Method</t>
  </si>
  <si>
    <t xml:space="preserve"> Commercial</t>
  </si>
  <si>
    <t>4.Commercial</t>
  </si>
  <si>
    <t>Award Criteria</t>
  </si>
  <si>
    <t>Question #</t>
  </si>
  <si>
    <t>Award Sub Criteria</t>
  </si>
  <si>
    <t xml:space="preserve">Sub Criteria Identifier </t>
  </si>
  <si>
    <t>Question Type</t>
  </si>
  <si>
    <t>Description</t>
  </si>
  <si>
    <t>Weight</t>
  </si>
  <si>
    <t>Technical Delivery</t>
  </si>
  <si>
    <t>Quality</t>
  </si>
  <si>
    <t>Project Requirements</t>
  </si>
  <si>
    <t>Weighted Question</t>
  </si>
  <si>
    <t>Quality of supplier scoping document to confirm project requirements and proposed delivery methodology</t>
  </si>
  <si>
    <t>Technical Capability</t>
  </si>
  <si>
    <t>Key Personnel</t>
  </si>
  <si>
    <t>Technical capability of supplier personnel proposed</t>
  </si>
  <si>
    <t>Delivery Method</t>
  </si>
  <si>
    <t>Project Delivery</t>
  </si>
  <si>
    <t>Commercial</t>
  </si>
  <si>
    <t>Total Cost of Delivery (TCoD)</t>
  </si>
  <si>
    <t>Services and Steps</t>
  </si>
  <si>
    <t>Effort / Days</t>
  </si>
  <si>
    <t>Personnel</t>
  </si>
  <si>
    <t>Cost</t>
  </si>
  <si>
    <t>Description / Comments</t>
  </si>
  <si>
    <t>The part of the service of the overall solution</t>
  </si>
  <si>
    <t xml:space="preserve">Quantify how many days for the duration of this </t>
  </si>
  <si>
    <t>Cost for this part of the Solution</t>
  </si>
  <si>
    <t>Any additional information you can provide us</t>
  </si>
  <si>
    <t>&gt;&gt;&gt; Please insert here</t>
  </si>
  <si>
    <t>Totals</t>
  </si>
  <si>
    <t>Yes</t>
  </si>
  <si>
    <t>No</t>
  </si>
  <si>
    <t>The supplier has to complete the relevant sheets aligning to the Technical &amp; Commercial questions</t>
  </si>
  <si>
    <t>Commercial Assumption Sections</t>
  </si>
  <si>
    <t>Assumptions Explained</t>
  </si>
  <si>
    <t>Does this impact on commercials?</t>
  </si>
  <si>
    <t>Which area of commercials?</t>
  </si>
  <si>
    <t>Materiality (Approx. £)</t>
  </si>
  <si>
    <t>Requirements</t>
  </si>
  <si>
    <t xml:space="preserve">Micellaneous </t>
  </si>
  <si>
    <t>Total</t>
  </si>
  <si>
    <t>Summary</t>
  </si>
  <si>
    <t>Item</t>
  </si>
  <si>
    <t>Assumed Costs</t>
  </si>
  <si>
    <t>Total Cost of Delivery</t>
  </si>
  <si>
    <t>Project delivery - start &amp; completion dates. Please propose the steps and timeline to deliver this prooject</t>
  </si>
  <si>
    <t>Assumptions and costs</t>
  </si>
  <si>
    <t>Guidance Notes</t>
  </si>
  <si>
    <t>Roles</t>
  </si>
  <si>
    <t xml:space="preserve">Description </t>
  </si>
  <si>
    <t>Skills</t>
  </si>
  <si>
    <t>Experience</t>
  </si>
  <si>
    <t>Day Rate (8 hour day)</t>
  </si>
  <si>
    <t>Material Costs</t>
  </si>
  <si>
    <t xml:space="preserve">Raw Materials </t>
  </si>
  <si>
    <t>Support &amp; Maintenance</t>
  </si>
  <si>
    <t>Insurance</t>
  </si>
  <si>
    <t>Material Cost Sections</t>
  </si>
  <si>
    <t>Solution Delivery Costs</t>
  </si>
  <si>
    <t>Supplier Instructions</t>
  </si>
  <si>
    <r>
      <t xml:space="preserve">1. Only cells highlighted in this </t>
    </r>
    <r>
      <rPr>
        <sz val="11"/>
        <color theme="5" tint="0.79998168889431442"/>
        <rFont val="Calibri"/>
        <family val="2"/>
        <scheme val="minor"/>
      </rPr>
      <t>colour</t>
    </r>
    <r>
      <rPr>
        <sz val="11"/>
        <color theme="0"/>
        <rFont val="Calibri"/>
        <family val="2"/>
        <scheme val="minor"/>
      </rPr>
      <t xml:space="preserve"> require input
3. Hourly Rates must be given
4. Day Rates are based on an 8 hours working day
5. The rates used within this table must align to solution delivery costs
6. This rate card will be used for additional services associated with this (If Applicable)</t>
    </r>
  </si>
  <si>
    <t>Average Day Rate</t>
  </si>
  <si>
    <t>Specify which members from the Rate Card table are included within this step</t>
  </si>
  <si>
    <t>Please complete the Rate Card sheet with the resources you will provide for this scope of services with a description of the roles, skills and experience that makes them suitable to provide these services.</t>
  </si>
  <si>
    <t>Please complete Solution Delivery costs detailing the part of the solution, estimated amount of days and the cost for this part of the solution.</t>
  </si>
  <si>
    <t>Please ensure that all your costs are fed into the Total Cost of Delivery Worksheet and align to all costs in the individual worksheets populated.</t>
  </si>
  <si>
    <t>Please complete Assumptions that you have made to prepare your offer to Cadent, especially around professional services and other Adhoc Costs. If you have factored these within the Overall Summary Cost, Please tick "yes" on the assumptions sheet</t>
  </si>
  <si>
    <t>Please read the award criteria and scoring methodology in the word document to understand how we will score your response and the breakdown</t>
  </si>
  <si>
    <r>
      <rPr>
        <sz val="24"/>
        <rFont val="Calibri"/>
        <family val="2"/>
        <scheme val="minor"/>
      </rPr>
      <t>Cells in this</t>
    </r>
    <r>
      <rPr>
        <sz val="24"/>
        <color theme="0"/>
        <rFont val="Calibri"/>
        <family val="2"/>
        <scheme val="minor"/>
      </rPr>
      <t xml:space="preserve"> </t>
    </r>
    <r>
      <rPr>
        <b/>
        <sz val="24"/>
        <color theme="7"/>
        <rFont val="Calibri"/>
        <family val="2"/>
        <scheme val="minor"/>
      </rPr>
      <t>colour</t>
    </r>
    <r>
      <rPr>
        <sz val="24"/>
        <color theme="0"/>
        <rFont val="Calibri"/>
        <family val="2"/>
        <scheme val="minor"/>
      </rPr>
      <t xml:space="preserve"> </t>
    </r>
    <r>
      <rPr>
        <sz val="24"/>
        <rFont val="Calibri"/>
        <family val="2"/>
        <scheme val="minor"/>
      </rPr>
      <t xml:space="preserve">require completion, Cells in this </t>
    </r>
    <r>
      <rPr>
        <b/>
        <sz val="24"/>
        <color theme="4" tint="0.39997558519241921"/>
        <rFont val="Calibri"/>
        <family val="2"/>
        <scheme val="minor"/>
      </rPr>
      <t>colour</t>
    </r>
    <r>
      <rPr>
        <sz val="24"/>
        <color theme="4" tint="0.39997558519241921"/>
        <rFont val="Calibri"/>
        <family val="2"/>
        <scheme val="minor"/>
      </rPr>
      <t xml:space="preserve"> </t>
    </r>
    <r>
      <rPr>
        <sz val="24"/>
        <rFont val="Calibri"/>
        <family val="2"/>
        <scheme val="minor"/>
      </rPr>
      <t>are automatic formulas</t>
    </r>
  </si>
  <si>
    <t>Answers for the technical question need to be within a PDF, clearly illustrating which question is being answered</t>
  </si>
  <si>
    <r>
      <t xml:space="preserve">Using the rate card submitted when you agreed to this framework, Insert the rates combined with how many days for each step of the project to deduce the Total Cost of Delivery
</t>
    </r>
    <r>
      <rPr>
        <b/>
        <sz val="18"/>
        <rFont val="Calibri"/>
        <family val="2"/>
        <scheme val="minor"/>
      </rPr>
      <t xml:space="preserve">
Cadent only wish to engage in a Firm Fixed Price Delivery.</t>
    </r>
    <r>
      <rPr>
        <sz val="18"/>
        <rFont val="Calibri"/>
        <family val="2"/>
        <scheme val="minor"/>
      </rPr>
      <t xml:space="preserve">
Upon completion, any assumptions that the tenderer has made must be clearly articulated and with reference to any impact on both the commercial offer and to the technical delivery.  These assumptions should also be indicated as to whether or not, if realised, they would create a material difference to the fixed delivery price.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</si>
</sst>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29" x14ac:knownFonts="1">
    <font>
      <sz val="11"/>
      <color theme="1"/>
      <name val="Calibri"/>
      <family val="2"/>
      <scheme val="minor"/>
    </font>
    <font>
      <sz val="12"/>
      <color theme="1"/>
      <name val="Calibri"/>
      <family val="2"/>
      <scheme val="minor"/>
    </font>
    <font>
      <sz val="12"/>
      <name val="Calibri"/>
      <family val="2"/>
      <scheme val="minor"/>
    </font>
    <font>
      <b/>
      <sz val="11"/>
      <color theme="1"/>
      <name val="Calibri"/>
      <family val="2"/>
      <scheme val="minor"/>
    </font>
    <font>
      <b/>
      <sz val="11"/>
      <color theme="0"/>
      <name val="Calibri"/>
      <family val="2"/>
      <scheme val="minor"/>
    </font>
    <font>
      <b/>
      <sz val="18"/>
      <color theme="0"/>
      <name val="Calibri"/>
      <family val="2"/>
      <scheme val="minor"/>
    </font>
    <font>
      <i/>
      <sz val="11"/>
      <name val="Calibri"/>
      <family val="2"/>
      <scheme val="minor"/>
    </font>
    <font>
      <sz val="11"/>
      <name val="Calibri"/>
      <family val="2"/>
      <scheme val="minor"/>
    </font>
    <font>
      <sz val="11"/>
      <color theme="1"/>
      <name val="Arial"/>
      <family val="2"/>
    </font>
    <font>
      <sz val="20"/>
      <name val="Calibri"/>
      <family val="2"/>
      <scheme val="minor"/>
    </font>
    <font>
      <sz val="11"/>
      <color theme="0"/>
      <name val="Calibri"/>
      <family val="2"/>
      <scheme val="minor"/>
    </font>
    <font>
      <b/>
      <sz val="11"/>
      <color theme="0"/>
      <name val="Arial"/>
      <family val="2"/>
    </font>
    <font>
      <b/>
      <sz val="26"/>
      <color theme="0"/>
      <name val="Calibri"/>
      <family val="2"/>
      <scheme val="minor"/>
    </font>
    <font>
      <sz val="26"/>
      <color theme="1"/>
      <name val="Calibri"/>
      <family val="2"/>
      <scheme val="minor"/>
    </font>
    <font>
      <b/>
      <sz val="26"/>
      <color theme="1"/>
      <name val="Calibri"/>
      <family val="2"/>
      <scheme val="minor"/>
    </font>
    <font>
      <b/>
      <sz val="11"/>
      <name val="Calibri"/>
      <family val="2"/>
      <scheme val="minor"/>
    </font>
    <font>
      <sz val="11"/>
      <color theme="5" tint="0.79998168889431442"/>
      <name val="Calibri"/>
      <family val="2"/>
      <scheme val="minor"/>
    </font>
    <font>
      <b/>
      <sz val="16"/>
      <color theme="0"/>
      <name val="Calibri"/>
      <family val="2"/>
      <scheme val="minor"/>
    </font>
    <font>
      <sz val="20"/>
      <color theme="0"/>
      <name val="Calibri"/>
      <family val="2"/>
      <scheme val="minor"/>
    </font>
    <font>
      <b/>
      <sz val="11"/>
      <color theme="4" tint="-0.249977111117893"/>
      <name val="Calibri"/>
      <family val="2"/>
      <scheme val="minor"/>
    </font>
    <font>
      <sz val="11"/>
      <color theme="4" tint="-0.249977111117893"/>
      <name val="Calibri"/>
      <family val="2"/>
      <scheme val="minor"/>
    </font>
    <font>
      <b/>
      <sz val="12"/>
      <color theme="0"/>
      <name val="Calibri"/>
      <family val="2"/>
      <scheme val="minor"/>
    </font>
    <font>
      <sz val="24"/>
      <color theme="0"/>
      <name val="Calibri"/>
      <family val="2"/>
      <scheme val="minor"/>
    </font>
    <font>
      <sz val="24"/>
      <color theme="4" tint="0.39997558519241921"/>
      <name val="Calibri"/>
      <family val="2"/>
      <scheme val="minor"/>
    </font>
    <font>
      <sz val="24"/>
      <name val="Calibri"/>
      <family val="2"/>
      <scheme val="minor"/>
    </font>
    <font>
      <b/>
      <sz val="24"/>
      <color theme="4" tint="0.39997558519241921"/>
      <name val="Calibri"/>
      <family val="2"/>
      <scheme val="minor"/>
    </font>
    <font>
      <b/>
      <sz val="24"/>
      <color theme="7"/>
      <name val="Calibri"/>
      <family val="2"/>
      <scheme val="minor"/>
    </font>
    <font>
      <sz val="18"/>
      <name val="Calibri"/>
      <family val="2"/>
      <scheme val="minor"/>
    </font>
    <font>
      <b/>
      <sz val="18"/>
      <name val="Calibri"/>
      <family val="2"/>
      <scheme val="minor"/>
    </font>
  </fonts>
  <fills count="19">
    <fill>
      <patternFill patternType="none"/>
    </fill>
    <fill>
      <patternFill patternType="gray125"/>
    </fill>
    <fill>
      <patternFill patternType="solid">
        <fgColor theme="9" tint="0.59999389629810485"/>
        <bgColor indexed="64"/>
      </patternFill>
    </fill>
    <fill>
      <patternFill patternType="solid">
        <fgColor theme="5" tint="0.59999389629810485"/>
        <bgColor indexed="64"/>
      </patternFill>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FA4616"/>
        <bgColor indexed="64"/>
      </patternFill>
    </fill>
    <fill>
      <patternFill patternType="solid">
        <fgColor theme="6"/>
        <bgColor indexed="64"/>
      </patternFill>
    </fill>
    <fill>
      <patternFill patternType="solid">
        <fgColor theme="7" tint="0.79998168889431442"/>
        <bgColor indexed="64"/>
      </patternFill>
    </fill>
    <fill>
      <patternFill patternType="solid">
        <fgColor theme="4"/>
        <bgColor indexed="64"/>
      </patternFill>
    </fill>
    <fill>
      <patternFill patternType="solid">
        <fgColor theme="9"/>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373A36"/>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92D05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s>
  <cellStyleXfs count="1">
    <xf numFmtId="0" fontId="0" fillId="0" borderId="0"/>
  </cellStyleXfs>
  <cellXfs count="125">
    <xf numFmtId="0" fontId="0" fillId="0" borderId="0" xfId="0"/>
    <xf numFmtId="0" fontId="0" fillId="5" borderId="0" xfId="0" applyFill="1"/>
    <xf numFmtId="0" fontId="1" fillId="5" borderId="0" xfId="0" applyFont="1" applyFill="1" applyAlignment="1">
      <alignment vertical="top"/>
    </xf>
    <xf numFmtId="0" fontId="1" fillId="5" borderId="0" xfId="0" applyFont="1" applyFill="1" applyAlignment="1">
      <alignment vertical="top" wrapText="1"/>
    </xf>
    <xf numFmtId="0" fontId="1" fillId="0" borderId="0" xfId="0" applyFont="1" applyAlignment="1">
      <alignment vertical="top"/>
    </xf>
    <xf numFmtId="0" fontId="1" fillId="0" borderId="0" xfId="0" applyFont="1" applyAlignment="1">
      <alignment vertical="top" wrapText="1"/>
    </xf>
    <xf numFmtId="9" fontId="1" fillId="5" borderId="0" xfId="0" applyNumberFormat="1" applyFont="1" applyFill="1" applyAlignment="1">
      <alignment vertical="top"/>
    </xf>
    <xf numFmtId="0" fontId="4" fillId="7" borderId="1" xfId="0" applyFont="1" applyFill="1" applyBorder="1" applyAlignment="1">
      <alignment wrapText="1"/>
    </xf>
    <xf numFmtId="0" fontId="4" fillId="7" borderId="1" xfId="0" applyFont="1" applyFill="1" applyBorder="1"/>
    <xf numFmtId="0" fontId="6" fillId="4" borderId="1" xfId="0" applyFont="1" applyFill="1" applyBorder="1" applyAlignment="1">
      <alignment wrapText="1"/>
    </xf>
    <xf numFmtId="0" fontId="7" fillId="9" borderId="1" xfId="0" applyFont="1" applyFill="1" applyBorder="1"/>
    <xf numFmtId="164" fontId="7" fillId="9" borderId="1" xfId="0" applyNumberFormat="1" applyFont="1" applyFill="1" applyBorder="1"/>
    <xf numFmtId="0" fontId="7" fillId="9" borderId="1" xfId="0" applyFont="1" applyFill="1" applyBorder="1" applyAlignment="1">
      <alignment vertical="center"/>
    </xf>
    <xf numFmtId="164" fontId="7" fillId="9" borderId="1" xfId="0" applyNumberFormat="1" applyFont="1" applyFill="1" applyBorder="1" applyAlignment="1">
      <alignment vertical="center"/>
    </xf>
    <xf numFmtId="0" fontId="7" fillId="9" borderId="1" xfId="0" applyFont="1" applyFill="1" applyBorder="1" applyAlignment="1">
      <alignment vertical="center" wrapText="1"/>
    </xf>
    <xf numFmtId="164" fontId="7" fillId="9" borderId="1" xfId="0" applyNumberFormat="1" applyFont="1" applyFill="1" applyBorder="1" applyAlignment="1">
      <alignment vertical="center" wrapText="1"/>
    </xf>
    <xf numFmtId="0" fontId="3" fillId="5" borderId="1" xfId="0" applyFont="1" applyFill="1" applyBorder="1" applyAlignment="1">
      <alignment horizontal="right"/>
    </xf>
    <xf numFmtId="0" fontId="8" fillId="6" borderId="1" xfId="0" applyFont="1" applyFill="1" applyBorder="1" applyAlignment="1">
      <alignment vertical="center" wrapText="1"/>
    </xf>
    <xf numFmtId="164" fontId="8" fillId="6" borderId="1" xfId="0" applyNumberFormat="1" applyFont="1" applyFill="1" applyBorder="1" applyAlignment="1">
      <alignment vertical="center" wrapText="1"/>
    </xf>
    <xf numFmtId="0" fontId="5" fillId="7" borderId="20" xfId="0" applyFont="1" applyFill="1" applyBorder="1" applyAlignment="1">
      <alignment horizontal="center" vertical="top" wrapText="1"/>
    </xf>
    <xf numFmtId="0" fontId="5" fillId="7" borderId="21" xfId="0" applyFont="1" applyFill="1" applyBorder="1" applyAlignment="1">
      <alignment horizontal="center" vertical="top" wrapText="1"/>
    </xf>
    <xf numFmtId="0" fontId="5" fillId="7" borderId="23" xfId="0" applyFont="1" applyFill="1" applyBorder="1" applyAlignment="1">
      <alignment horizontal="center" vertical="top" wrapText="1"/>
    </xf>
    <xf numFmtId="0" fontId="11" fillId="7" borderId="1" xfId="0" applyFont="1" applyFill="1" applyBorder="1" applyAlignment="1">
      <alignment horizontal="center" vertical="center" wrapText="1"/>
    </xf>
    <xf numFmtId="0" fontId="0" fillId="9" borderId="1" xfId="0" applyFill="1" applyBorder="1" applyAlignment="1">
      <alignment wrapText="1"/>
    </xf>
    <xf numFmtId="0" fontId="0" fillId="9" borderId="1" xfId="0" applyFill="1" applyBorder="1"/>
    <xf numFmtId="164" fontId="0" fillId="9" borderId="1" xfId="0" applyNumberFormat="1" applyFill="1" applyBorder="1"/>
    <xf numFmtId="0" fontId="3" fillId="4" borderId="1" xfId="0" applyFont="1" applyFill="1" applyBorder="1"/>
    <xf numFmtId="164" fontId="0" fillId="6" borderId="1" xfId="0" applyNumberFormat="1" applyFill="1" applyBorder="1"/>
    <xf numFmtId="0" fontId="10" fillId="0" borderId="0" xfId="0" applyFont="1"/>
    <xf numFmtId="0" fontId="13" fillId="16" borderId="1" xfId="0" applyFont="1" applyFill="1" applyBorder="1"/>
    <xf numFmtId="0" fontId="13" fillId="16" borderId="1" xfId="0" applyFont="1" applyFill="1" applyBorder="1" applyAlignment="1">
      <alignment horizontal="center"/>
    </xf>
    <xf numFmtId="164" fontId="13" fillId="17" borderId="1" xfId="0" applyNumberFormat="1" applyFont="1" applyFill="1" applyBorder="1"/>
    <xf numFmtId="0" fontId="14" fillId="18" borderId="1" xfId="0" applyFont="1" applyFill="1" applyBorder="1"/>
    <xf numFmtId="164" fontId="14" fillId="17" borderId="1" xfId="0" applyNumberFormat="1" applyFont="1" applyFill="1" applyBorder="1"/>
    <xf numFmtId="0" fontId="4" fillId="7" borderId="1" xfId="0" applyFont="1" applyFill="1" applyBorder="1" applyAlignment="1">
      <alignment horizontal="center" vertical="center"/>
    </xf>
    <xf numFmtId="0" fontId="15" fillId="5" borderId="0" xfId="0" applyFont="1" applyFill="1" applyAlignment="1">
      <alignment vertical="center"/>
    </xf>
    <xf numFmtId="0" fontId="7" fillId="5" borderId="0" xfId="0" applyFont="1" applyFill="1" applyAlignment="1">
      <alignment vertical="center"/>
    </xf>
    <xf numFmtId="0" fontId="7" fillId="5" borderId="0" xfId="0" applyFont="1" applyFill="1" applyAlignment="1">
      <alignment horizontal="center" vertical="center"/>
    </xf>
    <xf numFmtId="0" fontId="7" fillId="5" borderId="0" xfId="0" applyFont="1" applyFill="1" applyAlignment="1">
      <alignment vertical="center" wrapText="1"/>
    </xf>
    <xf numFmtId="0" fontId="4" fillId="7" borderId="1" xfId="0" applyFont="1" applyFill="1" applyBorder="1" applyAlignment="1">
      <alignment horizontal="center" vertical="center" wrapText="1"/>
    </xf>
    <xf numFmtId="9" fontId="17" fillId="7" borderId="1" xfId="0" applyNumberFormat="1" applyFont="1" applyFill="1" applyBorder="1" applyAlignment="1">
      <alignment horizontal="center" vertical="top" wrapText="1"/>
    </xf>
    <xf numFmtId="0" fontId="15" fillId="4" borderId="1" xfId="0" applyFont="1" applyFill="1" applyBorder="1" applyAlignment="1">
      <alignment vertical="center" wrapText="1"/>
    </xf>
    <xf numFmtId="0" fontId="21" fillId="7" borderId="9" xfId="0" applyFont="1" applyFill="1" applyBorder="1" applyAlignment="1">
      <alignment horizontal="center"/>
    </xf>
    <xf numFmtId="0" fontId="22" fillId="5" borderId="17" xfId="0" applyFont="1" applyFill="1" applyBorder="1" applyAlignment="1">
      <alignment horizontal="left"/>
    </xf>
    <xf numFmtId="0" fontId="22" fillId="5" borderId="18" xfId="0" applyFont="1" applyFill="1" applyBorder="1" applyAlignment="1">
      <alignment horizontal="left"/>
    </xf>
    <xf numFmtId="0" fontId="22" fillId="5" borderId="11" xfId="0" applyFont="1" applyFill="1" applyBorder="1" applyAlignment="1">
      <alignment horizontal="left"/>
    </xf>
    <xf numFmtId="0" fontId="24" fillId="5" borderId="11" xfId="0" applyFont="1" applyFill="1" applyBorder="1" applyAlignment="1">
      <alignment horizontal="left"/>
    </xf>
    <xf numFmtId="0" fontId="24" fillId="5" borderId="17" xfId="0" applyFont="1" applyFill="1" applyBorder="1" applyAlignment="1">
      <alignment horizontal="left"/>
    </xf>
    <xf numFmtId="0" fontId="24" fillId="5" borderId="18" xfId="0" applyFont="1" applyFill="1" applyBorder="1" applyAlignment="1">
      <alignment horizontal="left"/>
    </xf>
    <xf numFmtId="0" fontId="7" fillId="0" borderId="0" xfId="0" applyFont="1"/>
    <xf numFmtId="0" fontId="12" fillId="7" borderId="1" xfId="0" applyFont="1" applyFill="1" applyBorder="1" applyAlignment="1">
      <alignment horizontal="center" vertical="center"/>
    </xf>
    <xf numFmtId="0" fontId="24" fillId="5" borderId="11" xfId="0" applyFont="1" applyFill="1" applyBorder="1" applyAlignment="1">
      <alignment horizontal="left" wrapText="1"/>
    </xf>
    <xf numFmtId="0" fontId="24" fillId="5" borderId="17" xfId="0" applyFont="1" applyFill="1" applyBorder="1" applyAlignment="1">
      <alignment horizontal="left" wrapText="1"/>
    </xf>
    <xf numFmtId="0" fontId="24" fillId="5" borderId="18" xfId="0" applyFont="1" applyFill="1" applyBorder="1" applyAlignment="1">
      <alignment horizontal="left" wrapText="1"/>
    </xf>
    <xf numFmtId="0" fontId="17" fillId="7" borderId="9" xfId="0" applyFont="1" applyFill="1" applyBorder="1" applyAlignment="1">
      <alignment horizontal="center"/>
    </xf>
    <xf numFmtId="0" fontId="17" fillId="7" borderId="10" xfId="0" applyFont="1" applyFill="1" applyBorder="1" applyAlignment="1">
      <alignment horizontal="center"/>
    </xf>
    <xf numFmtId="0" fontId="17" fillId="7" borderId="12" xfId="0" applyFont="1" applyFill="1" applyBorder="1" applyAlignment="1">
      <alignment horizontal="center"/>
    </xf>
    <xf numFmtId="0" fontId="24" fillId="5" borderId="11" xfId="0" applyFont="1" applyFill="1" applyBorder="1" applyAlignment="1">
      <alignment horizontal="left"/>
    </xf>
    <xf numFmtId="0" fontId="22" fillId="5" borderId="17" xfId="0" applyFont="1" applyFill="1" applyBorder="1" applyAlignment="1">
      <alignment horizontal="left"/>
    </xf>
    <xf numFmtId="0" fontId="22" fillId="5" borderId="18" xfId="0" applyFont="1" applyFill="1" applyBorder="1" applyAlignment="1">
      <alignment horizontal="left"/>
    </xf>
    <xf numFmtId="0" fontId="24" fillId="5" borderId="11" xfId="0" applyFont="1" applyFill="1" applyBorder="1" applyAlignment="1">
      <alignment horizontal="left" vertical="top" wrapText="1"/>
    </xf>
    <xf numFmtId="0" fontId="24" fillId="5" borderId="17" xfId="0" applyFont="1" applyFill="1" applyBorder="1" applyAlignment="1">
      <alignment horizontal="left" vertical="top" wrapText="1"/>
    </xf>
    <xf numFmtId="0" fontId="24" fillId="5" borderId="18" xfId="0" applyFont="1" applyFill="1" applyBorder="1" applyAlignment="1">
      <alignment horizontal="left" vertical="top" wrapText="1"/>
    </xf>
    <xf numFmtId="0" fontId="18" fillId="7" borderId="3" xfId="0" applyFont="1" applyFill="1" applyBorder="1" applyAlignment="1">
      <alignment horizontal="center" vertical="center" textRotation="90"/>
    </xf>
    <xf numFmtId="0" fontId="18" fillId="7" borderId="4" xfId="0" applyFont="1" applyFill="1" applyBorder="1" applyAlignment="1">
      <alignment horizontal="center" vertical="center" textRotation="90"/>
    </xf>
    <xf numFmtId="0" fontId="5" fillId="7" borderId="13" xfId="0" applyFont="1" applyFill="1" applyBorder="1" applyAlignment="1">
      <alignment horizontal="center" vertical="top" wrapText="1"/>
    </xf>
    <xf numFmtId="0" fontId="5" fillId="7" borderId="19" xfId="0" applyFont="1" applyFill="1" applyBorder="1" applyAlignment="1">
      <alignment horizontal="center" vertical="top" wrapText="1"/>
    </xf>
    <xf numFmtId="0" fontId="5" fillId="7" borderId="21" xfId="0" applyFont="1" applyFill="1" applyBorder="1" applyAlignment="1">
      <alignment horizontal="center" vertical="top" wrapText="1"/>
    </xf>
    <xf numFmtId="0" fontId="5" fillId="7" borderId="22" xfId="0" applyFont="1" applyFill="1" applyBorder="1" applyAlignment="1">
      <alignment horizontal="center" vertical="top" wrapText="1"/>
    </xf>
    <xf numFmtId="0" fontId="18" fillId="7" borderId="16" xfId="0" applyFont="1" applyFill="1" applyBorder="1" applyAlignment="1">
      <alignment horizontal="center" vertical="center" textRotation="90"/>
    </xf>
    <xf numFmtId="0" fontId="18" fillId="7" borderId="0" xfId="0" applyFont="1" applyFill="1" applyAlignment="1">
      <alignment horizontal="center" vertical="center" textRotation="90"/>
    </xf>
    <xf numFmtId="0" fontId="18" fillId="7" borderId="6" xfId="0" applyFont="1" applyFill="1" applyBorder="1" applyAlignment="1">
      <alignment horizontal="center" vertical="center" textRotation="90"/>
    </xf>
    <xf numFmtId="0" fontId="18" fillId="7" borderId="7" xfId="0" applyFont="1" applyFill="1" applyBorder="1" applyAlignment="1">
      <alignment horizontal="center" vertical="center" textRotation="90"/>
    </xf>
    <xf numFmtId="0" fontId="2" fillId="0" borderId="0" xfId="0" applyFont="1" applyAlignment="1">
      <alignment horizontal="center" vertical="top"/>
    </xf>
    <xf numFmtId="0" fontId="1" fillId="0" borderId="0" xfId="0" applyFont="1" applyAlignment="1">
      <alignment horizontal="center" vertical="top"/>
    </xf>
    <xf numFmtId="0" fontId="17" fillId="7" borderId="1" xfId="0" applyFont="1" applyFill="1" applyBorder="1" applyAlignment="1">
      <alignment horizontal="center" vertical="top" wrapText="1"/>
    </xf>
    <xf numFmtId="0" fontId="9" fillId="11" borderId="3" xfId="0" applyFont="1" applyFill="1" applyBorder="1" applyAlignment="1">
      <alignment horizontal="center" vertical="top"/>
    </xf>
    <xf numFmtId="0" fontId="9" fillId="11" borderId="4" xfId="0" applyFont="1" applyFill="1" applyBorder="1" applyAlignment="1">
      <alignment horizontal="center" vertical="top"/>
    </xf>
    <xf numFmtId="0" fontId="9" fillId="11" borderId="5" xfId="0" applyFont="1" applyFill="1" applyBorder="1" applyAlignment="1">
      <alignment horizontal="center" vertical="top"/>
    </xf>
    <xf numFmtId="0" fontId="3" fillId="8" borderId="7" xfId="0" applyFont="1" applyFill="1" applyBorder="1" applyAlignment="1">
      <alignment horizontal="left"/>
    </xf>
    <xf numFmtId="0" fontId="19" fillId="7" borderId="1" xfId="0" applyFont="1" applyFill="1" applyBorder="1" applyAlignment="1">
      <alignment horizontal="center" vertical="center"/>
    </xf>
    <xf numFmtId="0" fontId="3" fillId="8" borderId="0" xfId="0" applyFont="1" applyFill="1" applyAlignment="1">
      <alignment horizontal="left"/>
    </xf>
    <xf numFmtId="0" fontId="20" fillId="9" borderId="14" xfId="0" applyFont="1" applyFill="1" applyBorder="1" applyAlignment="1">
      <alignment horizontal="center" vertical="center"/>
    </xf>
    <xf numFmtId="0" fontId="20" fillId="9" borderId="24" xfId="0" applyFont="1" applyFill="1" applyBorder="1" applyAlignment="1">
      <alignment horizontal="center" vertical="center"/>
    </xf>
    <xf numFmtId="0" fontId="20" fillId="9" borderId="2" xfId="0" applyFont="1" applyFill="1" applyBorder="1" applyAlignment="1">
      <alignment horizontal="center" vertical="center"/>
    </xf>
    <xf numFmtId="0" fontId="7" fillId="9" borderId="14"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 xfId="0" applyFont="1" applyFill="1" applyBorder="1" applyAlignment="1">
      <alignment horizontal="center" vertical="center" wrapText="1"/>
    </xf>
    <xf numFmtId="44" fontId="7" fillId="9" borderId="14" xfId="0" applyNumberFormat="1" applyFont="1" applyFill="1" applyBorder="1" applyAlignment="1">
      <alignment horizontal="center" vertical="center"/>
    </xf>
    <xf numFmtId="44" fontId="7" fillId="9" borderId="24" xfId="0" applyNumberFormat="1" applyFont="1" applyFill="1" applyBorder="1" applyAlignment="1">
      <alignment horizontal="center" vertical="center"/>
    </xf>
    <xf numFmtId="44" fontId="7" fillId="9" borderId="2" xfId="0" applyNumberFormat="1" applyFont="1" applyFill="1" applyBorder="1" applyAlignment="1">
      <alignment horizontal="center" vertical="center"/>
    </xf>
    <xf numFmtId="0" fontId="20" fillId="9" borderId="14" xfId="0" applyFont="1" applyFill="1" applyBorder="1" applyAlignment="1">
      <alignment horizontal="center" vertical="center" wrapText="1"/>
    </xf>
    <xf numFmtId="0" fontId="10" fillId="7" borderId="1" xfId="0" applyFont="1" applyFill="1" applyBorder="1" applyAlignment="1" applyProtection="1">
      <alignment horizontal="center" vertical="center" textRotation="90"/>
      <protection locked="0"/>
    </xf>
    <xf numFmtId="0" fontId="10" fillId="15" borderId="4" xfId="0" applyFont="1" applyFill="1" applyBorder="1" applyAlignment="1" applyProtection="1">
      <alignment horizontal="left" vertical="top" wrapText="1"/>
      <protection locked="0"/>
    </xf>
    <xf numFmtId="0" fontId="7" fillId="15" borderId="4" xfId="0" applyFont="1" applyFill="1" applyBorder="1" applyAlignment="1" applyProtection="1">
      <alignment horizontal="left" vertical="top" wrapText="1"/>
      <protection locked="0"/>
    </xf>
    <xf numFmtId="0" fontId="7" fillId="15" borderId="5" xfId="0" applyFont="1" applyFill="1" applyBorder="1" applyAlignment="1" applyProtection="1">
      <alignment horizontal="left" vertical="top" wrapText="1"/>
      <protection locked="0"/>
    </xf>
    <xf numFmtId="0" fontId="7" fillId="15" borderId="0" xfId="0" applyFont="1" applyFill="1" applyAlignment="1" applyProtection="1">
      <alignment horizontal="left" vertical="top" wrapText="1"/>
      <protection locked="0"/>
    </xf>
    <xf numFmtId="0" fontId="7" fillId="15" borderId="15" xfId="0" applyFont="1" applyFill="1" applyBorder="1" applyAlignment="1" applyProtection="1">
      <alignment horizontal="left" vertical="top" wrapText="1"/>
      <protection locked="0"/>
    </xf>
    <xf numFmtId="0" fontId="9" fillId="10" borderId="3" xfId="0" applyFont="1" applyFill="1" applyBorder="1" applyAlignment="1">
      <alignment horizontal="center" vertical="center"/>
    </xf>
    <xf numFmtId="0" fontId="9" fillId="10" borderId="4" xfId="0" applyFont="1" applyFill="1" applyBorder="1" applyAlignment="1">
      <alignment horizontal="center" vertical="center"/>
    </xf>
    <xf numFmtId="0" fontId="9" fillId="10" borderId="5" xfId="0" applyFont="1" applyFill="1" applyBorder="1" applyAlignment="1">
      <alignment horizontal="center" vertical="center"/>
    </xf>
    <xf numFmtId="0" fontId="9" fillId="12" borderId="1" xfId="0" applyFont="1" applyFill="1" applyBorder="1" applyAlignment="1">
      <alignment horizontal="left" vertical="top"/>
    </xf>
    <xf numFmtId="9" fontId="9" fillId="14" borderId="1" xfId="0" applyNumberFormat="1" applyFont="1" applyFill="1" applyBorder="1" applyAlignment="1">
      <alignment horizontal="center" vertical="top" wrapText="1"/>
    </xf>
    <xf numFmtId="0" fontId="9" fillId="10" borderId="16" xfId="0" applyFont="1" applyFill="1" applyBorder="1" applyAlignment="1">
      <alignment horizontal="center" vertical="center"/>
    </xf>
    <xf numFmtId="0" fontId="9" fillId="10" borderId="0" xfId="0" applyFont="1" applyFill="1" applyAlignment="1">
      <alignment horizontal="center" vertical="center"/>
    </xf>
    <xf numFmtId="0" fontId="9" fillId="10" borderId="15" xfId="0" applyFont="1" applyFill="1" applyBorder="1" applyAlignment="1">
      <alignment horizontal="center" vertical="center"/>
    </xf>
    <xf numFmtId="0" fontId="9" fillId="12" borderId="11" xfId="0" applyFont="1" applyFill="1" applyBorder="1" applyAlignment="1">
      <alignment horizontal="left" vertical="top"/>
    </xf>
    <xf numFmtId="0" fontId="9" fillId="12" borderId="17" xfId="0" applyFont="1" applyFill="1" applyBorder="1" applyAlignment="1">
      <alignment horizontal="left" vertical="top"/>
    </xf>
    <xf numFmtId="0" fontId="9" fillId="12" borderId="18" xfId="0" applyFont="1" applyFill="1" applyBorder="1" applyAlignment="1">
      <alignment horizontal="left" vertical="top"/>
    </xf>
    <xf numFmtId="0" fontId="9" fillId="10" borderId="6" xfId="0" applyFont="1" applyFill="1" applyBorder="1" applyAlignment="1">
      <alignment horizontal="center" vertical="center"/>
    </xf>
    <xf numFmtId="0" fontId="9" fillId="10" borderId="7" xfId="0" applyFont="1" applyFill="1" applyBorder="1" applyAlignment="1">
      <alignment horizontal="center" vertical="center"/>
    </xf>
    <xf numFmtId="0" fontId="9" fillId="10" borderId="8" xfId="0" applyFont="1" applyFill="1" applyBorder="1" applyAlignment="1">
      <alignment horizontal="center" vertical="center"/>
    </xf>
    <xf numFmtId="0" fontId="9" fillId="13" borderId="11" xfId="0" applyFont="1" applyFill="1" applyBorder="1" applyAlignment="1">
      <alignment horizontal="left" vertical="top"/>
    </xf>
    <xf numFmtId="0" fontId="9" fillId="13" borderId="17" xfId="0" applyFont="1" applyFill="1" applyBorder="1" applyAlignment="1">
      <alignment horizontal="left" vertical="top"/>
    </xf>
    <xf numFmtId="0" fontId="9" fillId="13" borderId="18" xfId="0" applyFont="1" applyFill="1" applyBorder="1" applyAlignment="1">
      <alignment horizontal="left" vertical="top"/>
    </xf>
    <xf numFmtId="0" fontId="27" fillId="3" borderId="1" xfId="0" applyFont="1" applyFill="1" applyBorder="1" applyAlignment="1">
      <alignment horizontal="center" vertical="center" wrapText="1"/>
    </xf>
    <xf numFmtId="0" fontId="27" fillId="3" borderId="1" xfId="0" applyFont="1" applyFill="1" applyBorder="1" applyAlignment="1">
      <alignment horizontal="center" vertical="center" wrapText="1"/>
    </xf>
    <xf numFmtId="9" fontId="27" fillId="3"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0" fontId="27" fillId="2" borderId="1" xfId="0" applyFont="1" applyFill="1" applyBorder="1" applyAlignment="1">
      <alignment horizontal="center" vertical="center"/>
    </xf>
    <xf numFmtId="0" fontId="27"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9" fontId="27" fillId="2" borderId="1" xfId="0" applyNumberFormat="1" applyFont="1" applyFill="1" applyBorder="1" applyAlignment="1">
      <alignment horizontal="center" vertical="center"/>
    </xf>
    <xf numFmtId="0" fontId="4" fillId="7" borderId="1" xfId="0" applyFont="1" applyFill="1" applyBorder="1" applyAlignment="1">
      <alignment horizontal="center" vertical="center"/>
    </xf>
    <xf numFmtId="44" fontId="7" fillId="6" borderId="1" xfId="0" applyNumberFormat="1" applyFont="1" applyFill="1" applyBorder="1" applyAlignment="1">
      <alignment vertical="center"/>
    </xf>
  </cellXfs>
  <cellStyles count="1">
    <cellStyle name="Normal" xfId="0" builtinId="0"/>
  </cellStyles>
  <dxfs count="2">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FA4616"/>
      <color rgb="FFFA1E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15</xdr:col>
      <xdr:colOff>38100</xdr:colOff>
      <xdr:row>14</xdr:row>
      <xdr:rowOff>0</xdr:rowOff>
    </xdr:from>
    <xdr:to>
      <xdr:col>15</xdr:col>
      <xdr:colOff>158750</xdr:colOff>
      <xdr:row>14</xdr:row>
      <xdr:rowOff>44450</xdr:rowOff>
    </xdr:to>
    <xdr:sp macro="" textlink="">
      <xdr:nvSpPr>
        <xdr:cNvPr id="2" name="Object 1" hidden="1">
          <a:extLst>
            <a:ext uri="{63B3BB69-23CF-44E3-9099-C40C66FF867C}">
              <a14:compatExt xmlns:a14="http://schemas.microsoft.com/office/drawing/2010/main" spid="_x0000_s4097"/>
            </a:ext>
            <a:ext uri="{FF2B5EF4-FFF2-40B4-BE49-F238E27FC236}">
              <a16:creationId xmlns:a16="http://schemas.microsoft.com/office/drawing/2014/main" id="{0BB8E448-8C9D-4418-BDDE-DEECCE53C21B}"/>
            </a:ext>
          </a:extLst>
        </xdr:cNvPr>
        <xdr:cNvSpPr/>
      </xdr:nvSpPr>
      <xdr:spPr bwMode="auto">
        <a:xfrm>
          <a:off x="16732250" y="39801800"/>
          <a:ext cx="123825" cy="47625"/>
        </a:xfrm>
        <a:prstGeom prst="rect">
          <a:avLst/>
        </a:prstGeom>
        <a:solidFill>
          <a:srgbClr val="FFFFFF"/>
        </a:solidFill>
        <a:ln w="9525">
          <a:solidFill>
            <a:srgbClr val="FFFFFF"/>
          </a:solidFill>
          <a:miter lim="800000"/>
          <a:headEnd/>
          <a:tailEnd/>
        </a:ln>
      </xdr:spPr>
    </xdr:sp>
    <xdr:clientData/>
  </xdr:twoCellAnchor>
  <xdr:twoCellAnchor editAs="oneCell">
    <xdr:from>
      <xdr:col>11</xdr:col>
      <xdr:colOff>0</xdr:colOff>
      <xdr:row>14</xdr:row>
      <xdr:rowOff>0</xdr:rowOff>
    </xdr:from>
    <xdr:to>
      <xdr:col>12</xdr:col>
      <xdr:colOff>457201</xdr:colOff>
      <xdr:row>16</xdr:row>
      <xdr:rowOff>150380</xdr:rowOff>
    </xdr:to>
    <xdr:sp macro="" textlink="">
      <xdr:nvSpPr>
        <xdr:cNvPr id="3" name="Object 1" hidden="1">
          <a:extLst>
            <a:ext uri="{63B3BB69-23CF-44E3-9099-C40C66FF867C}">
              <a14:compatExt xmlns:a14="http://schemas.microsoft.com/office/drawing/2010/main" spid="_x0000_s1025"/>
            </a:ext>
            <a:ext uri="{FF2B5EF4-FFF2-40B4-BE49-F238E27FC236}">
              <a16:creationId xmlns:a16="http://schemas.microsoft.com/office/drawing/2014/main" id="{2E8E4451-0703-4CDF-8482-ED6726EBCAA3}"/>
            </a:ext>
          </a:extLst>
        </xdr:cNvPr>
        <xdr:cNvSpPr/>
      </xdr:nvSpPr>
      <xdr:spPr bwMode="auto">
        <a:xfrm>
          <a:off x="13122275" y="41792525"/>
          <a:ext cx="1066801" cy="5429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11</xdr:col>
      <xdr:colOff>0</xdr:colOff>
      <xdr:row>13</xdr:row>
      <xdr:rowOff>0</xdr:rowOff>
    </xdr:from>
    <xdr:to>
      <xdr:col>12</xdr:col>
      <xdr:colOff>476251</xdr:colOff>
      <xdr:row>19</xdr:row>
      <xdr:rowOff>140854</xdr:rowOff>
    </xdr:to>
    <xdr:sp macro="" textlink="">
      <xdr:nvSpPr>
        <xdr:cNvPr id="4" name="Object 2" hidden="1">
          <a:extLst>
            <a:ext uri="{63B3BB69-23CF-44E3-9099-C40C66FF867C}">
              <a14:compatExt xmlns:a14="http://schemas.microsoft.com/office/drawing/2010/main" spid="_x0000_s1026"/>
            </a:ext>
            <a:ext uri="{FF2B5EF4-FFF2-40B4-BE49-F238E27FC236}">
              <a16:creationId xmlns:a16="http://schemas.microsoft.com/office/drawing/2014/main" id="{83892DAB-4F4F-4349-A8F3-F7E600078152}"/>
            </a:ext>
          </a:extLst>
        </xdr:cNvPr>
        <xdr:cNvSpPr/>
      </xdr:nvSpPr>
      <xdr:spPr bwMode="auto">
        <a:xfrm>
          <a:off x="13103225" y="9194799"/>
          <a:ext cx="1085851" cy="131531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12</xdr:col>
      <xdr:colOff>194827</xdr:colOff>
      <xdr:row>0</xdr:row>
      <xdr:rowOff>91354</xdr:rowOff>
    </xdr:from>
    <xdr:to>
      <xdr:col>16</xdr:col>
      <xdr:colOff>368401</xdr:colOff>
      <xdr:row>6</xdr:row>
      <xdr:rowOff>219404</xdr:rowOff>
    </xdr:to>
    <xdr:pic>
      <xdr:nvPicPr>
        <xdr:cNvPr id="5" name="Picture 4">
          <a:extLst>
            <a:ext uri="{FF2B5EF4-FFF2-40B4-BE49-F238E27FC236}">
              <a16:creationId xmlns:a16="http://schemas.microsoft.com/office/drawing/2014/main" id="{FCD0A76E-0C0A-4055-BC19-BB7436A2B6E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554" y="91354"/>
          <a:ext cx="2624386" cy="177698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SupplychainProcurement/procurementandcontracts/Shared%20Documents/Sourcing%20and%20Tender%20Template%20Documents/PR-CT-F-021%20Cadent%20Tender%20xxxxx%20-PQQ%20Question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yer instructions"/>
      <sheetName val="P1. Scoring Guidelines"/>
      <sheetName val="P2. Scoring Summary"/>
      <sheetName val="P3. PQQ Questions "/>
      <sheetName val="S1. Relevant Achilles Questions"/>
      <sheetName val="S2. Heat_mapping"/>
      <sheetName val="S3. Relevancy Guidance"/>
      <sheetName val="S4. All questions"/>
    </sheetNames>
    <sheetDataSet>
      <sheetData sheetId="0" refreshError="1"/>
      <sheetData sheetId="1" refreshError="1"/>
      <sheetData sheetId="2" refreshError="1"/>
      <sheetData sheetId="3" refreshError="1"/>
      <sheetData sheetId="4" refreshError="1"/>
      <sheetData sheetId="5">
        <row r="5">
          <cell r="A5" t="str">
            <v>GENERAL MANAGEMENT CONSULTANCY</v>
          </cell>
        </row>
        <row r="6">
          <cell r="A6" t="str">
            <v>PIPE SERVICES</v>
          </cell>
        </row>
        <row r="7">
          <cell r="A7" t="str">
            <v>IS</v>
          </cell>
        </row>
        <row r="8">
          <cell r="A8" t="str">
            <v>BUILDING, CIVIL ENGINEERING &amp; ASSOCIATED SERVICES</v>
          </cell>
        </row>
        <row r="9">
          <cell r="A9" t="str">
            <v>FACILITIES</v>
          </cell>
        </row>
        <row r="10">
          <cell r="A10" t="str">
            <v>CONTROL &amp; PROTECTION</v>
          </cell>
        </row>
        <row r="11">
          <cell r="A11" t="str">
            <v>FLEET</v>
          </cell>
        </row>
        <row r="12">
          <cell r="A12" t="str">
            <v>RECRUITMENT SERVICES</v>
          </cell>
        </row>
        <row r="13">
          <cell r="A13" t="str">
            <v>BUSINESS &amp; ADMINISTRATIVE SERVICES</v>
          </cell>
        </row>
        <row r="14">
          <cell r="A14" t="str">
            <v>METERS</v>
          </cell>
        </row>
        <row r="15">
          <cell r="A15" t="str">
            <v>PIPES &amp; ACCESSORIES</v>
          </cell>
        </row>
        <row r="16">
          <cell r="A16" t="str">
            <v>MRO/PPE</v>
          </cell>
        </row>
        <row r="17">
          <cell r="A17" t="str">
            <v>SWITCHGEAR</v>
          </cell>
        </row>
        <row r="18">
          <cell r="A18" t="str">
            <v>LEGAL SERVICES</v>
          </cell>
        </row>
        <row r="19">
          <cell r="A19" t="str">
            <v>ENERGY, WATER, FUELS, OILS &amp; GREASES</v>
          </cell>
        </row>
        <row r="20">
          <cell r="A20" t="str">
            <v>BUILDING / CIVIL PRODUCTS</v>
          </cell>
        </row>
        <row r="21">
          <cell r="A21" t="str">
            <v>TOOLS &amp; SPECIALIST EQUIPMENT</v>
          </cell>
        </row>
        <row r="22">
          <cell r="A22" t="str">
            <v>TRAVEL</v>
          </cell>
        </row>
        <row r="23">
          <cell r="A23" t="str">
            <v>INDUSTRIAL GASES</v>
          </cell>
        </row>
        <row r="24">
          <cell r="A24" t="str">
            <v>TRAINING</v>
          </cell>
        </row>
        <row r="25">
          <cell r="A25" t="str">
            <v>VALVES, ACTUATORS &amp; SPARES</v>
          </cell>
        </row>
        <row r="26">
          <cell r="A26" t="str">
            <v>GAS TRANSMISSION/DISTRIBUTION PLANT &amp; EQUIPMENT</v>
          </cell>
        </row>
        <row r="27">
          <cell r="A27" t="str">
            <v>TRANSPORT, STORAGE &amp; HIRE SERVICES</v>
          </cell>
        </row>
        <row r="28">
          <cell r="A28" t="str">
            <v>OFFICE/DEPOT MATERIALS &amp; EQUIPMENT</v>
          </cell>
        </row>
        <row r="29">
          <cell r="A29" t="str">
            <v>MECHANICAL MACHINERY, EQUIPMENT &amp; SPARES</v>
          </cell>
        </row>
        <row r="30">
          <cell r="A30" t="str">
            <v>TRANSPORT &amp; MOBILE PLANT</v>
          </cell>
        </row>
        <row r="31">
          <cell r="A31" t="str">
            <v>ELECTRICAL PROTECTION EQUIPMENT</v>
          </cell>
        </row>
        <row r="32">
          <cell r="A32" t="str">
            <v>CHEMICALS</v>
          </cell>
        </row>
        <row r="33">
          <cell r="A33" t="str">
            <v>PUMPS, ACCESSORIES &amp; SPARES</v>
          </cell>
        </row>
      </sheetData>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2AE01-73D6-487F-A215-5DBEB6953FCA}">
  <sheetPr>
    <tabColor theme="9" tint="-0.249977111117893"/>
  </sheetPr>
  <dimension ref="C3:D14"/>
  <sheetViews>
    <sheetView topLeftCell="A2" workbookViewId="0">
      <selection activeCell="D8" sqref="D8"/>
    </sheetView>
  </sheetViews>
  <sheetFormatPr defaultRowHeight="14.5" x14ac:dyDescent="0.35"/>
  <cols>
    <col min="3" max="3" width="47.26953125" bestFit="1" customWidth="1"/>
    <col min="4" max="4" width="18" customWidth="1"/>
  </cols>
  <sheetData>
    <row r="3" spans="3:4" ht="33.5" x14ac:dyDescent="0.35">
      <c r="C3" s="50" t="s">
        <v>48</v>
      </c>
      <c r="D3" s="50"/>
    </row>
    <row r="4" spans="3:4" ht="33.5" x14ac:dyDescent="0.75">
      <c r="C4" s="29" t="s">
        <v>49</v>
      </c>
      <c r="D4" s="30" t="s">
        <v>29</v>
      </c>
    </row>
    <row r="5" spans="3:4" ht="33.5" x14ac:dyDescent="0.75">
      <c r="C5" s="29" t="s">
        <v>60</v>
      </c>
      <c r="D5" s="31">
        <f>'Solution Delivery Costs'!E21</f>
        <v>0</v>
      </c>
    </row>
    <row r="6" spans="3:4" ht="33.5" x14ac:dyDescent="0.75">
      <c r="C6" s="29" t="s">
        <v>65</v>
      </c>
      <c r="D6" s="31">
        <f>'Solution Delivery Costs'!F34</f>
        <v>0</v>
      </c>
    </row>
    <row r="8" spans="3:4" ht="33.5" x14ac:dyDescent="0.75">
      <c r="C8" s="32" t="s">
        <v>51</v>
      </c>
      <c r="D8" s="33" cm="1">
        <f t="array" ref="D8:D9">D5:D6</f>
        <v>0</v>
      </c>
    </row>
    <row r="9" spans="3:4" x14ac:dyDescent="0.35">
      <c r="D9" s="28">
        <v>0</v>
      </c>
    </row>
    <row r="14" spans="3:4" ht="33.5" x14ac:dyDescent="0.75">
      <c r="C14" s="29" t="s">
        <v>50</v>
      </c>
      <c r="D14" s="31">
        <f>' Assumptions'!G7</f>
        <v>0</v>
      </c>
    </row>
  </sheetData>
  <mergeCells count="1">
    <mergeCell ref="C3:D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56CD0-A531-4B60-A3A1-FE229CB3A233}">
  <sheetPr>
    <tabColor rgb="FF373A36"/>
    <pageSetUpPr fitToPage="1"/>
  </sheetPr>
  <dimension ref="C1:T11"/>
  <sheetViews>
    <sheetView showGridLines="0" topLeftCell="D1" zoomScale="50" zoomScaleNormal="50" workbookViewId="0">
      <selection activeCell="D8" sqref="D8:T8"/>
    </sheetView>
  </sheetViews>
  <sheetFormatPr defaultRowHeight="14.5" x14ac:dyDescent="0.35"/>
  <cols>
    <col min="4" max="4" width="189.26953125" customWidth="1"/>
    <col min="20" max="20" width="84" customWidth="1"/>
  </cols>
  <sheetData>
    <row r="1" spans="3:20" ht="15" thickBot="1" x14ac:dyDescent="0.4"/>
    <row r="2" spans="3:20" ht="21.5" thickBot="1" x14ac:dyDescent="0.55000000000000004">
      <c r="D2" s="54" t="s">
        <v>66</v>
      </c>
      <c r="E2" s="55"/>
      <c r="F2" s="55"/>
      <c r="G2" s="56"/>
    </row>
    <row r="3" spans="3:20" ht="31.5" thickBot="1" x14ac:dyDescent="0.75">
      <c r="C3" s="42">
        <v>1</v>
      </c>
      <c r="D3" s="57" t="s">
        <v>39</v>
      </c>
      <c r="E3" s="58"/>
      <c r="F3" s="58"/>
      <c r="G3" s="58"/>
      <c r="H3" s="58"/>
      <c r="I3" s="58"/>
      <c r="J3" s="58"/>
      <c r="K3" s="58"/>
      <c r="L3" s="58"/>
      <c r="M3" s="58"/>
      <c r="N3" s="58"/>
      <c r="O3" s="58"/>
      <c r="P3" s="58"/>
      <c r="Q3" s="58"/>
      <c r="R3" s="58"/>
      <c r="S3" s="58"/>
      <c r="T3" s="59"/>
    </row>
    <row r="4" spans="3:20" ht="31.5" thickBot="1" x14ac:dyDescent="0.75">
      <c r="C4" s="42">
        <f>C3+1</f>
        <v>2</v>
      </c>
      <c r="D4" s="57" t="s">
        <v>74</v>
      </c>
      <c r="E4" s="58"/>
      <c r="F4" s="58"/>
      <c r="G4" s="58"/>
      <c r="H4" s="58"/>
      <c r="I4" s="58"/>
      <c r="J4" s="58"/>
      <c r="K4" s="58"/>
      <c r="L4" s="58"/>
      <c r="M4" s="58"/>
      <c r="N4" s="58"/>
      <c r="O4" s="58"/>
      <c r="P4" s="58"/>
      <c r="Q4" s="58"/>
      <c r="R4" s="58"/>
      <c r="S4" s="58"/>
      <c r="T4" s="59"/>
    </row>
    <row r="5" spans="3:20" ht="31.5" thickBot="1" x14ac:dyDescent="0.75">
      <c r="C5" s="42">
        <f t="shared" ref="C5:C10" si="0">C4+1</f>
        <v>3</v>
      </c>
      <c r="D5" s="46" t="s">
        <v>76</v>
      </c>
      <c r="E5" s="43"/>
      <c r="F5" s="43"/>
      <c r="G5" s="43"/>
      <c r="H5" s="43"/>
      <c r="I5" s="43"/>
      <c r="J5" s="43"/>
      <c r="K5" s="43"/>
      <c r="L5" s="43"/>
      <c r="M5" s="43"/>
      <c r="N5" s="43"/>
      <c r="O5" s="43"/>
      <c r="P5" s="43"/>
      <c r="Q5" s="43"/>
      <c r="R5" s="43"/>
      <c r="S5" s="43"/>
      <c r="T5" s="44"/>
    </row>
    <row r="6" spans="3:20" ht="31.5" thickBot="1" x14ac:dyDescent="0.75">
      <c r="C6" s="42">
        <f t="shared" si="0"/>
        <v>4</v>
      </c>
      <c r="D6" s="45" t="s">
        <v>75</v>
      </c>
      <c r="E6" s="43"/>
      <c r="F6" s="43"/>
      <c r="G6" s="43"/>
      <c r="H6" s="43"/>
      <c r="I6" s="43"/>
      <c r="J6" s="43"/>
      <c r="K6" s="43"/>
      <c r="L6" s="43"/>
      <c r="M6" s="43"/>
      <c r="N6" s="43"/>
      <c r="O6" s="43"/>
      <c r="P6" s="43"/>
      <c r="Q6" s="43"/>
      <c r="R6" s="43"/>
      <c r="S6" s="43"/>
      <c r="T6" s="44"/>
    </row>
    <row r="7" spans="3:20" ht="30.5" customHeight="1" thickBot="1" x14ac:dyDescent="0.75">
      <c r="C7" s="42">
        <f t="shared" si="0"/>
        <v>5</v>
      </c>
      <c r="D7" s="46" t="s">
        <v>70</v>
      </c>
      <c r="E7" s="47"/>
      <c r="F7" s="47"/>
      <c r="G7" s="47"/>
      <c r="H7" s="47"/>
      <c r="I7" s="47"/>
      <c r="J7" s="47"/>
      <c r="K7" s="47"/>
      <c r="L7" s="47"/>
      <c r="M7" s="47"/>
      <c r="N7" s="47"/>
      <c r="O7" s="47"/>
      <c r="P7" s="47"/>
      <c r="Q7" s="47"/>
      <c r="R7" s="47"/>
      <c r="S7" s="47"/>
      <c r="T7" s="48"/>
    </row>
    <row r="8" spans="3:20" ht="35" customHeight="1" thickBot="1" x14ac:dyDescent="0.4">
      <c r="C8" s="42">
        <f t="shared" si="0"/>
        <v>6</v>
      </c>
      <c r="D8" s="60" t="s">
        <v>71</v>
      </c>
      <c r="E8" s="61"/>
      <c r="F8" s="61"/>
      <c r="G8" s="61"/>
      <c r="H8" s="61"/>
      <c r="I8" s="61"/>
      <c r="J8" s="61"/>
      <c r="K8" s="61"/>
      <c r="L8" s="61"/>
      <c r="M8" s="61"/>
      <c r="N8" s="61"/>
      <c r="O8" s="61"/>
      <c r="P8" s="61"/>
      <c r="Q8" s="61"/>
      <c r="R8" s="61"/>
      <c r="S8" s="61"/>
      <c r="T8" s="62"/>
    </row>
    <row r="9" spans="3:20" ht="81" customHeight="1" thickBot="1" x14ac:dyDescent="0.75">
      <c r="C9" s="42">
        <f t="shared" si="0"/>
        <v>7</v>
      </c>
      <c r="D9" s="51" t="s">
        <v>73</v>
      </c>
      <c r="E9" s="52"/>
      <c r="F9" s="52"/>
      <c r="G9" s="52"/>
      <c r="H9" s="52"/>
      <c r="I9" s="52"/>
      <c r="J9" s="52"/>
      <c r="K9" s="52"/>
      <c r="L9" s="52"/>
      <c r="M9" s="52"/>
      <c r="N9" s="52"/>
      <c r="O9" s="52"/>
      <c r="P9" s="52"/>
      <c r="Q9" s="52"/>
      <c r="R9" s="52"/>
      <c r="S9" s="52"/>
      <c r="T9" s="53"/>
    </row>
    <row r="10" spans="3:20" ht="27" customHeight="1" thickBot="1" x14ac:dyDescent="0.75">
      <c r="C10" s="42">
        <f t="shared" si="0"/>
        <v>8</v>
      </c>
      <c r="D10" s="51" t="s">
        <v>72</v>
      </c>
      <c r="E10" s="52"/>
      <c r="F10" s="52"/>
      <c r="G10" s="52"/>
      <c r="H10" s="52"/>
      <c r="I10" s="52"/>
      <c r="J10" s="52"/>
      <c r="K10" s="52"/>
      <c r="L10" s="52"/>
      <c r="M10" s="52"/>
      <c r="N10" s="52"/>
      <c r="O10" s="52"/>
      <c r="P10" s="52"/>
      <c r="Q10" s="52"/>
      <c r="R10" s="52"/>
      <c r="S10" s="52"/>
      <c r="T10" s="53"/>
    </row>
    <row r="11" spans="3:20" x14ac:dyDescent="0.35">
      <c r="D11" s="49"/>
      <c r="E11" s="49"/>
      <c r="F11" s="49"/>
      <c r="G11" s="49"/>
      <c r="H11" s="49"/>
      <c r="I11" s="49"/>
      <c r="J11" s="49"/>
      <c r="K11" s="49"/>
      <c r="L11" s="49"/>
      <c r="M11" s="49"/>
      <c r="N11" s="49"/>
      <c r="O11" s="49"/>
      <c r="P11" s="49"/>
      <c r="Q11" s="49"/>
      <c r="R11" s="49"/>
      <c r="S11" s="49"/>
      <c r="T11" s="49"/>
    </row>
  </sheetData>
  <mergeCells count="6">
    <mergeCell ref="D10:T10"/>
    <mergeCell ref="D2:G2"/>
    <mergeCell ref="D3:T3"/>
    <mergeCell ref="D4:T4"/>
    <mergeCell ref="D8:T8"/>
    <mergeCell ref="D9:T9"/>
  </mergeCells>
  <pageMargins left="0.7" right="0.7" top="0.75" bottom="0.75" header="0.3" footer="0.3"/>
  <pageSetup paperSize="9" scale="7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3603F-62C7-43E3-A78C-C261C950FD3B}">
  <sheetPr>
    <tabColor rgb="FFFA4616"/>
  </sheetPr>
  <dimension ref="A1:AG49"/>
  <sheetViews>
    <sheetView topLeftCell="B12" zoomScale="59" zoomScaleNormal="40" workbookViewId="0">
      <selection activeCell="G15" sqref="G15"/>
    </sheetView>
  </sheetViews>
  <sheetFormatPr defaultColWidth="8.7265625" defaultRowHeight="15.5" x14ac:dyDescent="0.35"/>
  <cols>
    <col min="1" max="1" width="3.81640625" style="4" customWidth="1"/>
    <col min="2" max="2" width="6.54296875" style="4" customWidth="1"/>
    <col min="3" max="3" width="6.1796875" style="4" customWidth="1"/>
    <col min="4" max="4" width="17.81640625" style="4" customWidth="1"/>
    <col min="5" max="5" width="8.1796875" style="4" customWidth="1"/>
    <col min="6" max="6" width="15.7265625" style="4" customWidth="1"/>
    <col min="7" max="7" width="30.453125" style="5" customWidth="1"/>
    <col min="8" max="8" width="19.81640625" style="5" customWidth="1"/>
    <col min="9" max="9" width="7.81640625" style="5" customWidth="1"/>
    <col min="10" max="10" width="97.453125" style="4" customWidth="1"/>
    <col min="11" max="11" width="11.1796875" style="4" bestFit="1" customWidth="1"/>
    <col min="12" max="16384" width="8.7265625" style="4"/>
  </cols>
  <sheetData>
    <row r="1" spans="1:33" x14ac:dyDescent="0.35">
      <c r="A1" s="2"/>
      <c r="B1" s="2"/>
      <c r="C1" s="2"/>
      <c r="D1" s="2"/>
      <c r="E1" s="2"/>
      <c r="F1" s="2"/>
      <c r="G1" s="3"/>
      <c r="H1" s="3"/>
      <c r="I1" s="3"/>
      <c r="J1" s="2"/>
      <c r="K1" s="2"/>
      <c r="L1" s="2"/>
      <c r="M1" s="2"/>
      <c r="N1" s="2"/>
      <c r="O1" s="2"/>
      <c r="P1" s="2"/>
      <c r="Q1" s="2"/>
      <c r="R1" s="2"/>
      <c r="S1" s="2"/>
      <c r="T1" s="2"/>
      <c r="U1" s="2"/>
      <c r="V1" s="2"/>
      <c r="W1" s="2"/>
      <c r="X1" s="2"/>
      <c r="Y1" s="2"/>
      <c r="Z1" s="2"/>
      <c r="AA1" s="2"/>
      <c r="AB1" s="2"/>
      <c r="AC1" s="2"/>
      <c r="AD1" s="2"/>
      <c r="AE1" s="2"/>
      <c r="AF1" s="2"/>
    </row>
    <row r="2" spans="1:33" x14ac:dyDescent="0.35">
      <c r="A2" s="2"/>
      <c r="B2" s="2"/>
      <c r="C2" s="2"/>
      <c r="D2" s="2"/>
      <c r="E2" s="2"/>
      <c r="F2" s="2"/>
      <c r="G2" s="3"/>
      <c r="H2" s="3"/>
      <c r="I2" s="3"/>
      <c r="J2" s="2"/>
      <c r="K2" s="2"/>
      <c r="L2" s="2"/>
      <c r="M2" s="2"/>
      <c r="N2" s="2"/>
      <c r="O2" s="2"/>
      <c r="P2" s="2"/>
      <c r="Q2" s="2"/>
      <c r="R2" s="2"/>
      <c r="S2" s="2"/>
      <c r="T2" s="2"/>
      <c r="U2" s="2"/>
      <c r="V2" s="2"/>
      <c r="W2" s="2"/>
      <c r="X2" s="2"/>
      <c r="Y2" s="2"/>
      <c r="Z2" s="2"/>
      <c r="AA2" s="2"/>
      <c r="AB2" s="2"/>
      <c r="AC2" s="2"/>
      <c r="AD2" s="2"/>
      <c r="AE2" s="2"/>
      <c r="AF2" s="2"/>
    </row>
    <row r="3" spans="1:33" ht="21" x14ac:dyDescent="0.35">
      <c r="A3" s="2"/>
      <c r="B3" s="75" t="s">
        <v>0</v>
      </c>
      <c r="C3" s="75"/>
      <c r="D3" s="75"/>
      <c r="E3" s="75"/>
      <c r="F3" s="75"/>
      <c r="G3" s="75"/>
      <c r="H3" s="40">
        <f>SUM(H4:H7)</f>
        <v>1</v>
      </c>
      <c r="I3" s="3"/>
      <c r="J3" s="73"/>
      <c r="K3" s="74"/>
      <c r="L3" s="2"/>
      <c r="M3" s="2"/>
      <c r="N3" s="2"/>
      <c r="O3" s="2"/>
      <c r="P3" s="2"/>
      <c r="Q3" s="2"/>
      <c r="R3" s="2"/>
      <c r="S3" s="2"/>
      <c r="T3" s="2"/>
      <c r="U3" s="2"/>
      <c r="V3" s="2"/>
      <c r="W3" s="2"/>
      <c r="X3" s="2"/>
      <c r="Y3" s="2"/>
      <c r="Z3" s="2"/>
      <c r="AA3" s="2"/>
      <c r="AB3" s="2"/>
      <c r="AC3" s="2"/>
      <c r="AD3" s="2"/>
      <c r="AE3" s="2"/>
      <c r="AF3" s="2"/>
    </row>
    <row r="4" spans="1:33" ht="26" x14ac:dyDescent="0.35">
      <c r="A4" s="2"/>
      <c r="B4" s="98" t="s">
        <v>1</v>
      </c>
      <c r="C4" s="99"/>
      <c r="D4" s="100"/>
      <c r="E4" s="101" t="s">
        <v>2</v>
      </c>
      <c r="F4" s="101"/>
      <c r="G4" s="101"/>
      <c r="H4" s="102">
        <v>0.36</v>
      </c>
      <c r="I4" s="3"/>
      <c r="J4" s="73"/>
      <c r="K4" s="74"/>
      <c r="L4" s="2"/>
      <c r="M4" s="2"/>
      <c r="N4" s="2"/>
      <c r="O4" s="2"/>
      <c r="P4" s="2"/>
      <c r="Q4" s="2"/>
      <c r="R4" s="2"/>
      <c r="S4" s="2"/>
      <c r="T4" s="2"/>
      <c r="U4" s="2"/>
      <c r="V4" s="2"/>
      <c r="W4" s="2"/>
      <c r="X4" s="2"/>
      <c r="Y4" s="2"/>
      <c r="Z4" s="2"/>
      <c r="AA4" s="2"/>
      <c r="AB4" s="2"/>
      <c r="AC4" s="2"/>
      <c r="AD4" s="2"/>
      <c r="AE4" s="2"/>
      <c r="AF4" s="2"/>
    </row>
    <row r="5" spans="1:33" ht="26" x14ac:dyDescent="0.35">
      <c r="A5" s="2"/>
      <c r="B5" s="103"/>
      <c r="C5" s="104"/>
      <c r="D5" s="105"/>
      <c r="E5" s="106" t="s">
        <v>3</v>
      </c>
      <c r="F5" s="107"/>
      <c r="G5" s="108"/>
      <c r="H5" s="102">
        <v>0.12</v>
      </c>
      <c r="I5" s="3"/>
      <c r="J5" s="73"/>
      <c r="K5" s="74"/>
      <c r="L5" s="2"/>
      <c r="M5" s="2"/>
      <c r="N5" s="2"/>
      <c r="O5" s="2"/>
      <c r="P5" s="2"/>
      <c r="Q5" s="2"/>
      <c r="R5" s="2"/>
      <c r="S5" s="2"/>
      <c r="T5" s="2"/>
      <c r="U5" s="2"/>
      <c r="V5" s="2"/>
      <c r="W5" s="2"/>
      <c r="X5" s="2"/>
      <c r="Y5" s="2"/>
      <c r="Z5" s="2"/>
      <c r="AA5" s="2"/>
      <c r="AB5" s="2"/>
      <c r="AC5" s="2"/>
      <c r="AD5" s="2"/>
      <c r="AE5" s="2"/>
      <c r="AF5" s="2"/>
    </row>
    <row r="6" spans="1:33" ht="26" x14ac:dyDescent="0.35">
      <c r="A6" s="2"/>
      <c r="B6" s="109"/>
      <c r="C6" s="110"/>
      <c r="D6" s="111"/>
      <c r="E6" s="106" t="s">
        <v>4</v>
      </c>
      <c r="F6" s="107"/>
      <c r="G6" s="108"/>
      <c r="H6" s="102">
        <v>0.12</v>
      </c>
      <c r="I6" s="3"/>
      <c r="J6" s="73"/>
      <c r="K6" s="74"/>
      <c r="L6" s="2"/>
      <c r="M6" s="2"/>
      <c r="N6" s="2"/>
      <c r="O6" s="2"/>
      <c r="P6" s="2"/>
      <c r="Q6" s="2"/>
      <c r="R6" s="2"/>
      <c r="S6" s="2"/>
      <c r="T6" s="2"/>
      <c r="U6" s="2"/>
      <c r="V6" s="2"/>
      <c r="W6" s="2"/>
      <c r="X6" s="2"/>
      <c r="Y6" s="2"/>
      <c r="Z6" s="2"/>
      <c r="AA6" s="2"/>
      <c r="AB6" s="2"/>
      <c r="AC6" s="2"/>
      <c r="AD6" s="2"/>
      <c r="AE6" s="2"/>
      <c r="AF6" s="2"/>
    </row>
    <row r="7" spans="1:33" ht="26" x14ac:dyDescent="0.35">
      <c r="A7" s="2"/>
      <c r="B7" s="76" t="s">
        <v>5</v>
      </c>
      <c r="C7" s="77"/>
      <c r="D7" s="78"/>
      <c r="E7" s="112" t="s">
        <v>6</v>
      </c>
      <c r="F7" s="113"/>
      <c r="G7" s="114"/>
      <c r="H7" s="102">
        <v>0.4</v>
      </c>
      <c r="I7" s="3"/>
      <c r="J7" s="73"/>
      <c r="K7" s="74"/>
      <c r="L7" s="2"/>
      <c r="M7" s="2"/>
      <c r="N7" s="2"/>
      <c r="O7" s="2"/>
      <c r="P7" s="2"/>
      <c r="Q7" s="2"/>
      <c r="R7" s="2"/>
      <c r="S7" s="2"/>
      <c r="T7" s="2"/>
      <c r="U7" s="2"/>
      <c r="V7" s="2"/>
      <c r="W7" s="2"/>
      <c r="X7" s="2"/>
      <c r="Y7" s="2"/>
      <c r="Z7" s="2"/>
      <c r="AA7" s="2"/>
      <c r="AB7" s="2"/>
      <c r="AC7" s="2"/>
      <c r="AD7" s="2"/>
      <c r="AE7" s="2"/>
      <c r="AF7" s="2"/>
    </row>
    <row r="8" spans="1:33" ht="16" thickBot="1" x14ac:dyDescent="0.4">
      <c r="A8" s="2"/>
      <c r="B8" s="2"/>
      <c r="C8" s="2"/>
      <c r="D8" s="2"/>
      <c r="E8" s="2"/>
      <c r="F8" s="2"/>
      <c r="G8" s="3"/>
      <c r="H8" s="3"/>
      <c r="I8" s="3"/>
      <c r="J8" s="2"/>
      <c r="K8" s="2"/>
      <c r="L8" s="2"/>
      <c r="M8" s="2"/>
      <c r="N8" s="2"/>
      <c r="O8" s="2"/>
      <c r="P8" s="2"/>
      <c r="Q8" s="2"/>
      <c r="R8" s="2"/>
      <c r="S8" s="2"/>
      <c r="T8" s="2"/>
      <c r="U8" s="2"/>
      <c r="V8" s="2"/>
      <c r="W8" s="2"/>
      <c r="X8" s="2"/>
      <c r="Y8" s="2"/>
      <c r="Z8" s="2"/>
      <c r="AA8" s="2"/>
      <c r="AB8" s="2"/>
      <c r="AC8" s="2"/>
      <c r="AD8" s="2"/>
      <c r="AE8" s="2"/>
      <c r="AF8" s="2"/>
    </row>
    <row r="9" spans="1:33" s="5" customFormat="1" ht="47" x14ac:dyDescent="0.35">
      <c r="A9" s="3"/>
      <c r="B9" s="65" t="s">
        <v>7</v>
      </c>
      <c r="C9" s="66"/>
      <c r="D9" s="19" t="s">
        <v>8</v>
      </c>
      <c r="E9" s="67" t="s">
        <v>9</v>
      </c>
      <c r="F9" s="67"/>
      <c r="G9" s="20" t="s">
        <v>10</v>
      </c>
      <c r="H9" s="67" t="s">
        <v>11</v>
      </c>
      <c r="I9" s="68"/>
      <c r="J9" s="21" t="s">
        <v>12</v>
      </c>
      <c r="K9" s="21" t="s">
        <v>13</v>
      </c>
      <c r="L9" s="3"/>
      <c r="M9" s="3"/>
      <c r="N9" s="3"/>
      <c r="O9" s="3"/>
      <c r="P9" s="3"/>
      <c r="Q9" s="3"/>
      <c r="R9" s="3"/>
      <c r="S9" s="3"/>
      <c r="T9" s="3"/>
      <c r="U9" s="3"/>
      <c r="V9" s="3"/>
      <c r="W9" s="3"/>
      <c r="X9" s="3"/>
      <c r="Y9" s="3"/>
      <c r="Z9" s="3"/>
      <c r="AA9" s="3"/>
      <c r="AB9" s="3"/>
      <c r="AC9" s="3"/>
      <c r="AD9" s="3"/>
      <c r="AE9" s="3"/>
      <c r="AF9" s="3"/>
    </row>
    <row r="10" spans="1:33" ht="209.15" customHeight="1" x14ac:dyDescent="0.35">
      <c r="A10" s="2"/>
      <c r="B10" s="63" t="s">
        <v>14</v>
      </c>
      <c r="C10" s="64"/>
      <c r="D10" s="115">
        <v>1</v>
      </c>
      <c r="E10" s="116" t="s">
        <v>15</v>
      </c>
      <c r="F10" s="116"/>
      <c r="G10" s="115" t="s">
        <v>16</v>
      </c>
      <c r="H10" s="116" t="s">
        <v>17</v>
      </c>
      <c r="I10" s="116"/>
      <c r="J10" s="115" t="s">
        <v>18</v>
      </c>
      <c r="K10" s="117">
        <v>0.36</v>
      </c>
      <c r="L10" s="2"/>
      <c r="M10" s="2"/>
      <c r="N10" s="2"/>
      <c r="O10" s="2"/>
      <c r="P10" s="2"/>
      <c r="Q10" s="2"/>
      <c r="R10" s="2"/>
      <c r="S10" s="2"/>
      <c r="T10" s="2"/>
      <c r="U10" s="2"/>
      <c r="V10" s="2"/>
      <c r="W10" s="2"/>
      <c r="X10" s="2"/>
      <c r="Y10" s="2"/>
      <c r="Z10" s="2"/>
      <c r="AA10" s="2"/>
      <c r="AB10" s="2"/>
      <c r="AC10" s="2"/>
      <c r="AD10" s="2"/>
      <c r="AE10" s="2"/>
      <c r="AF10" s="2"/>
    </row>
    <row r="11" spans="1:33" ht="209.15" customHeight="1" x14ac:dyDescent="0.35">
      <c r="A11" s="2"/>
      <c r="B11" s="69"/>
      <c r="C11" s="70"/>
      <c r="D11" s="115">
        <v>2</v>
      </c>
      <c r="E11" s="116" t="s">
        <v>19</v>
      </c>
      <c r="F11" s="116"/>
      <c r="G11" s="115" t="s">
        <v>20</v>
      </c>
      <c r="H11" s="116" t="s">
        <v>17</v>
      </c>
      <c r="I11" s="116"/>
      <c r="J11" s="115" t="s">
        <v>21</v>
      </c>
      <c r="K11" s="117">
        <v>0.12</v>
      </c>
      <c r="L11" s="2"/>
      <c r="M11" s="2"/>
      <c r="N11" s="2"/>
      <c r="O11" s="2"/>
      <c r="P11" s="2"/>
      <c r="Q11" s="2"/>
      <c r="R11" s="2"/>
      <c r="S11" s="2"/>
      <c r="T11" s="2"/>
      <c r="U11" s="2"/>
      <c r="V11" s="2"/>
      <c r="W11" s="2"/>
      <c r="X11" s="2"/>
      <c r="Y11" s="2"/>
      <c r="Z11" s="2"/>
      <c r="AA11" s="2"/>
      <c r="AB11" s="2"/>
      <c r="AC11" s="2"/>
      <c r="AD11" s="2"/>
      <c r="AE11" s="2"/>
      <c r="AF11" s="2"/>
    </row>
    <row r="12" spans="1:33" ht="209.15" customHeight="1" x14ac:dyDescent="0.35">
      <c r="A12" s="2"/>
      <c r="B12" s="71"/>
      <c r="C12" s="72"/>
      <c r="D12" s="115">
        <v>3</v>
      </c>
      <c r="E12" s="116" t="s">
        <v>22</v>
      </c>
      <c r="F12" s="116"/>
      <c r="G12" s="115" t="s">
        <v>23</v>
      </c>
      <c r="H12" s="116" t="s">
        <v>17</v>
      </c>
      <c r="I12" s="116"/>
      <c r="J12" s="115" t="s">
        <v>52</v>
      </c>
      <c r="K12" s="117">
        <v>0.12</v>
      </c>
      <c r="L12" s="2"/>
      <c r="M12" s="2"/>
      <c r="N12" s="2"/>
      <c r="O12" s="2"/>
      <c r="P12" s="2"/>
      <c r="Q12" s="2"/>
      <c r="R12" s="2"/>
      <c r="S12" s="2"/>
      <c r="T12" s="2"/>
      <c r="U12" s="2"/>
      <c r="V12" s="2"/>
      <c r="W12" s="2"/>
      <c r="X12" s="2"/>
      <c r="Y12" s="2"/>
      <c r="Z12" s="2"/>
      <c r="AA12" s="2"/>
      <c r="AB12" s="2"/>
      <c r="AC12" s="2"/>
      <c r="AD12" s="2"/>
      <c r="AE12" s="2"/>
      <c r="AF12" s="2"/>
    </row>
    <row r="13" spans="1:33" ht="282" x14ac:dyDescent="0.35">
      <c r="A13" s="2"/>
      <c r="B13" s="63" t="s">
        <v>24</v>
      </c>
      <c r="C13" s="64"/>
      <c r="D13" s="118">
        <v>4</v>
      </c>
      <c r="E13" s="119" t="s">
        <v>24</v>
      </c>
      <c r="F13" s="119"/>
      <c r="G13" s="118" t="s">
        <v>25</v>
      </c>
      <c r="H13" s="120" t="s">
        <v>17</v>
      </c>
      <c r="I13" s="120"/>
      <c r="J13" s="121" t="s">
        <v>77</v>
      </c>
      <c r="K13" s="122">
        <v>0.4</v>
      </c>
      <c r="L13" s="2"/>
      <c r="M13" s="2"/>
      <c r="N13" s="2"/>
      <c r="O13" s="2"/>
      <c r="P13" s="2"/>
      <c r="Q13" s="2"/>
      <c r="R13" s="2"/>
      <c r="S13" s="2"/>
      <c r="T13" s="2"/>
      <c r="U13" s="2"/>
      <c r="V13" s="2"/>
      <c r="W13" s="2"/>
      <c r="X13" s="2"/>
      <c r="Y13" s="2"/>
      <c r="Z13" s="2"/>
      <c r="AA13" s="2"/>
      <c r="AB13" s="2"/>
      <c r="AC13" s="2"/>
      <c r="AD13" s="2"/>
      <c r="AE13" s="2"/>
      <c r="AF13" s="2"/>
    </row>
    <row r="15" spans="1:33" x14ac:dyDescent="0.35">
      <c r="A15" s="2"/>
      <c r="B15" s="2"/>
      <c r="C15" s="2"/>
      <c r="D15" s="2"/>
      <c r="E15" s="2"/>
      <c r="F15" s="2"/>
      <c r="G15" s="3"/>
      <c r="H15" s="3"/>
      <c r="I15" s="3"/>
      <c r="J15" s="2"/>
      <c r="K15" s="6"/>
      <c r="L15" s="2"/>
      <c r="M15" s="2"/>
      <c r="N15" s="2"/>
      <c r="O15" s="2"/>
      <c r="P15" s="2"/>
      <c r="Q15" s="2"/>
      <c r="R15" s="2"/>
      <c r="S15" s="2"/>
      <c r="T15" s="2"/>
      <c r="U15" s="2"/>
      <c r="V15" s="2"/>
      <c r="W15" s="2"/>
      <c r="X15" s="2"/>
      <c r="Y15" s="2"/>
      <c r="Z15" s="2"/>
      <c r="AA15" s="2"/>
      <c r="AB15" s="2"/>
      <c r="AC15" s="2"/>
      <c r="AD15" s="2"/>
      <c r="AE15" s="2"/>
      <c r="AF15" s="2"/>
      <c r="AG15" s="2"/>
    </row>
    <row r="16" spans="1:33" x14ac:dyDescent="0.35">
      <c r="A16" s="2"/>
      <c r="B16" s="2"/>
      <c r="C16" s="2"/>
      <c r="D16" s="2"/>
      <c r="E16" s="2"/>
      <c r="F16" s="2"/>
      <c r="G16" s="3"/>
      <c r="H16" s="3"/>
      <c r="I16" s="3"/>
      <c r="J16" s="2"/>
      <c r="K16" s="2"/>
      <c r="L16" s="2"/>
      <c r="M16" s="2"/>
      <c r="N16" s="2"/>
      <c r="O16" s="2"/>
      <c r="P16" s="2"/>
      <c r="Q16" s="2"/>
      <c r="R16" s="2"/>
      <c r="S16" s="2"/>
      <c r="T16" s="2"/>
      <c r="U16" s="2"/>
      <c r="V16" s="2"/>
      <c r="W16" s="2"/>
      <c r="X16" s="2"/>
      <c r="Y16" s="2"/>
      <c r="Z16" s="2"/>
      <c r="AA16" s="2"/>
      <c r="AB16" s="2"/>
      <c r="AC16" s="2"/>
      <c r="AD16" s="2"/>
      <c r="AE16" s="2"/>
      <c r="AF16" s="2"/>
      <c r="AG16" s="2"/>
    </row>
    <row r="17" spans="1:33" x14ac:dyDescent="0.35">
      <c r="A17" s="2"/>
      <c r="B17" s="2"/>
      <c r="C17" s="2"/>
      <c r="D17" s="2"/>
      <c r="E17" s="2"/>
      <c r="F17" s="2"/>
      <c r="G17" s="3"/>
      <c r="H17" s="3"/>
      <c r="I17" s="3"/>
      <c r="J17" s="2"/>
      <c r="K17" s="2"/>
      <c r="L17" s="2"/>
      <c r="M17" s="2"/>
      <c r="N17" s="2"/>
      <c r="O17" s="2"/>
      <c r="P17" s="2"/>
      <c r="Q17" s="2"/>
      <c r="R17" s="2"/>
      <c r="S17" s="2"/>
      <c r="T17" s="2"/>
      <c r="U17" s="2"/>
      <c r="V17" s="2"/>
      <c r="W17" s="2"/>
      <c r="X17" s="2"/>
      <c r="Y17" s="2"/>
      <c r="Z17" s="2"/>
      <c r="AA17" s="2"/>
      <c r="AB17" s="2"/>
      <c r="AC17" s="2"/>
      <c r="AD17" s="2"/>
      <c r="AE17" s="2"/>
      <c r="AF17" s="2"/>
      <c r="AG17" s="2"/>
    </row>
    <row r="18" spans="1:33" x14ac:dyDescent="0.35">
      <c r="A18" s="2"/>
      <c r="B18" s="2"/>
      <c r="C18" s="2"/>
      <c r="D18" s="2"/>
      <c r="E18" s="2"/>
      <c r="F18" s="2"/>
      <c r="G18" s="3"/>
      <c r="H18" s="3"/>
      <c r="I18" s="3"/>
      <c r="J18" s="2"/>
      <c r="K18" s="2"/>
      <c r="L18" s="2"/>
      <c r="M18" s="2"/>
      <c r="N18" s="2"/>
      <c r="O18" s="2"/>
      <c r="P18" s="2"/>
      <c r="Q18" s="2"/>
      <c r="R18" s="2"/>
      <c r="S18" s="2"/>
      <c r="T18" s="2"/>
      <c r="U18" s="2"/>
      <c r="V18" s="2"/>
      <c r="W18" s="2"/>
      <c r="X18" s="2"/>
      <c r="Y18" s="2"/>
      <c r="Z18" s="2"/>
      <c r="AA18" s="2"/>
      <c r="AB18" s="2"/>
      <c r="AC18" s="2"/>
      <c r="AD18" s="2"/>
      <c r="AE18" s="2"/>
      <c r="AF18" s="2"/>
      <c r="AG18" s="2"/>
    </row>
    <row r="19" spans="1:33" x14ac:dyDescent="0.35">
      <c r="A19" s="2"/>
      <c r="B19" s="2"/>
      <c r="C19" s="2"/>
      <c r="D19" s="2"/>
      <c r="E19" s="2"/>
      <c r="F19" s="2"/>
      <c r="G19" s="3"/>
      <c r="H19" s="3"/>
      <c r="I19" s="3"/>
      <c r="J19" s="2"/>
      <c r="K19" s="2"/>
      <c r="L19" s="2"/>
      <c r="M19" s="2"/>
      <c r="N19" s="2"/>
      <c r="O19" s="2"/>
      <c r="P19" s="2"/>
      <c r="Q19" s="2"/>
      <c r="R19" s="2"/>
      <c r="S19" s="2"/>
      <c r="T19" s="2"/>
      <c r="U19" s="2"/>
      <c r="V19" s="2"/>
      <c r="W19" s="2"/>
      <c r="X19" s="2"/>
      <c r="Y19" s="2"/>
      <c r="Z19" s="2"/>
      <c r="AA19" s="2"/>
      <c r="AB19" s="2"/>
      <c r="AC19" s="2"/>
      <c r="AD19" s="2"/>
      <c r="AE19" s="2"/>
      <c r="AF19" s="2"/>
      <c r="AG19" s="2"/>
    </row>
    <row r="20" spans="1:33" x14ac:dyDescent="0.35">
      <c r="A20" s="2"/>
      <c r="B20" s="2"/>
      <c r="C20" s="2"/>
      <c r="D20" s="2"/>
      <c r="E20" s="2"/>
      <c r="F20" s="2"/>
      <c r="G20" s="3"/>
      <c r="H20" s="3"/>
      <c r="I20" s="3"/>
      <c r="J20" s="2"/>
      <c r="K20" s="2"/>
      <c r="L20" s="2"/>
      <c r="M20" s="2"/>
      <c r="N20" s="2"/>
      <c r="O20" s="2"/>
      <c r="P20" s="2"/>
      <c r="Q20" s="2"/>
      <c r="R20" s="2"/>
      <c r="S20" s="2"/>
      <c r="T20" s="2"/>
      <c r="U20" s="2"/>
      <c r="V20" s="2"/>
      <c r="W20" s="2"/>
      <c r="X20" s="2"/>
      <c r="Y20" s="2"/>
      <c r="Z20" s="2"/>
      <c r="AA20" s="2"/>
      <c r="AB20" s="2"/>
      <c r="AC20" s="2"/>
      <c r="AD20" s="2"/>
      <c r="AE20" s="2"/>
      <c r="AF20" s="2"/>
      <c r="AG20" s="2"/>
    </row>
    <row r="21" spans="1:33" x14ac:dyDescent="0.35">
      <c r="A21" s="2"/>
      <c r="B21" s="2"/>
      <c r="C21" s="2"/>
      <c r="D21" s="2"/>
      <c r="E21" s="2"/>
      <c r="F21" s="2"/>
      <c r="G21" s="3"/>
      <c r="H21" s="3"/>
      <c r="I21" s="3"/>
      <c r="J21" s="2"/>
      <c r="K21" s="2"/>
      <c r="L21" s="2"/>
      <c r="M21" s="2"/>
      <c r="N21" s="2"/>
      <c r="O21" s="2"/>
      <c r="P21" s="2"/>
      <c r="Q21" s="2"/>
      <c r="R21" s="2"/>
      <c r="S21" s="2"/>
      <c r="T21" s="2"/>
      <c r="U21" s="2"/>
      <c r="V21" s="2"/>
      <c r="W21" s="2"/>
      <c r="X21" s="2"/>
      <c r="Y21" s="2"/>
      <c r="Z21" s="2"/>
      <c r="AA21" s="2"/>
      <c r="AB21" s="2"/>
      <c r="AC21" s="2"/>
      <c r="AD21" s="2"/>
      <c r="AE21" s="2"/>
      <c r="AF21" s="2"/>
      <c r="AG21" s="2"/>
    </row>
    <row r="22" spans="1:33" x14ac:dyDescent="0.35">
      <c r="A22" s="2"/>
      <c r="B22" s="2"/>
      <c r="C22" s="2"/>
      <c r="D22" s="2"/>
      <c r="E22" s="2"/>
      <c r="F22" s="2"/>
      <c r="G22" s="3"/>
      <c r="H22" s="3"/>
      <c r="I22" s="3"/>
      <c r="J22" s="2"/>
      <c r="K22" s="2"/>
      <c r="L22" s="2"/>
      <c r="M22" s="2"/>
      <c r="N22" s="2"/>
      <c r="O22" s="2"/>
      <c r="P22" s="2"/>
      <c r="Q22" s="2"/>
      <c r="R22" s="2"/>
      <c r="S22" s="2"/>
      <c r="T22" s="2"/>
      <c r="U22" s="2"/>
      <c r="V22" s="2"/>
      <c r="W22" s="2"/>
      <c r="X22" s="2"/>
      <c r="Y22" s="2"/>
      <c r="Z22" s="2"/>
      <c r="AA22" s="2"/>
      <c r="AB22" s="2"/>
      <c r="AC22" s="2"/>
      <c r="AD22" s="2"/>
      <c r="AE22" s="2"/>
      <c r="AF22" s="2"/>
      <c r="AG22" s="2"/>
    </row>
    <row r="23" spans="1:33" x14ac:dyDescent="0.35">
      <c r="A23" s="2"/>
      <c r="B23" s="2"/>
      <c r="C23" s="2"/>
      <c r="D23" s="2"/>
      <c r="E23" s="2"/>
      <c r="F23" s="2"/>
      <c r="G23" s="3"/>
      <c r="H23" s="3"/>
      <c r="I23" s="3"/>
      <c r="J23" s="2"/>
      <c r="K23" s="2"/>
      <c r="L23" s="2"/>
      <c r="M23" s="2"/>
      <c r="N23" s="2"/>
      <c r="O23" s="2"/>
      <c r="P23" s="2"/>
      <c r="Q23" s="2"/>
      <c r="R23" s="2"/>
      <c r="S23" s="2"/>
      <c r="T23" s="2"/>
      <c r="U23" s="2"/>
      <c r="V23" s="2"/>
      <c r="W23" s="2"/>
      <c r="X23" s="2"/>
      <c r="Y23" s="2"/>
      <c r="Z23" s="2"/>
      <c r="AA23" s="2"/>
      <c r="AB23" s="2"/>
      <c r="AC23" s="2"/>
      <c r="AD23" s="2"/>
      <c r="AE23" s="2"/>
      <c r="AF23" s="2"/>
      <c r="AG23" s="2"/>
    </row>
    <row r="24" spans="1:33" x14ac:dyDescent="0.35">
      <c r="A24" s="2"/>
      <c r="B24" s="2"/>
      <c r="C24" s="2"/>
      <c r="D24" s="2"/>
      <c r="E24" s="2"/>
      <c r="F24" s="2"/>
      <c r="G24" s="3"/>
      <c r="H24" s="3"/>
      <c r="I24" s="3"/>
      <c r="J24" s="2"/>
      <c r="K24" s="2"/>
      <c r="L24" s="2"/>
      <c r="M24" s="2"/>
      <c r="N24" s="2"/>
      <c r="O24" s="2"/>
      <c r="P24" s="2"/>
      <c r="Q24" s="2"/>
      <c r="R24" s="2"/>
      <c r="S24" s="2"/>
      <c r="T24" s="2"/>
      <c r="U24" s="2"/>
      <c r="V24" s="2"/>
      <c r="W24" s="2"/>
      <c r="X24" s="2"/>
      <c r="Y24" s="2"/>
      <c r="Z24" s="2"/>
      <c r="AA24" s="2"/>
      <c r="AB24" s="2"/>
      <c r="AC24" s="2"/>
      <c r="AD24" s="2"/>
      <c r="AE24" s="2"/>
      <c r="AF24" s="2"/>
      <c r="AG24" s="2"/>
    </row>
    <row r="25" spans="1:33" x14ac:dyDescent="0.35">
      <c r="A25" s="2"/>
      <c r="B25" s="2"/>
      <c r="C25" s="2"/>
      <c r="D25" s="2"/>
      <c r="E25" s="2"/>
      <c r="F25" s="2"/>
      <c r="G25" s="3"/>
      <c r="H25" s="3"/>
      <c r="I25" s="3"/>
      <c r="J25" s="2"/>
      <c r="K25" s="2"/>
      <c r="L25" s="2"/>
      <c r="M25" s="2"/>
      <c r="N25" s="2"/>
      <c r="O25" s="2"/>
      <c r="P25" s="2"/>
      <c r="Q25" s="2"/>
      <c r="R25" s="2"/>
      <c r="S25" s="2"/>
      <c r="T25" s="2"/>
      <c r="U25" s="2"/>
      <c r="V25" s="2"/>
      <c r="W25" s="2"/>
      <c r="X25" s="2"/>
      <c r="Y25" s="2"/>
      <c r="Z25" s="2"/>
      <c r="AA25" s="2"/>
      <c r="AB25" s="2"/>
      <c r="AC25" s="2"/>
      <c r="AD25" s="2"/>
      <c r="AE25" s="2"/>
      <c r="AF25" s="2"/>
      <c r="AG25" s="2"/>
    </row>
    <row r="26" spans="1:33" x14ac:dyDescent="0.35">
      <c r="A26" s="2"/>
      <c r="B26" s="2"/>
      <c r="C26" s="2"/>
      <c r="D26" s="2"/>
      <c r="E26" s="2"/>
      <c r="F26" s="2"/>
      <c r="G26" s="3"/>
      <c r="H26" s="3"/>
      <c r="I26" s="3"/>
      <c r="J26" s="2"/>
      <c r="K26" s="2"/>
      <c r="L26" s="2"/>
      <c r="M26" s="2"/>
      <c r="N26" s="2"/>
      <c r="O26" s="2"/>
      <c r="P26" s="2"/>
      <c r="Q26" s="2"/>
      <c r="R26" s="2"/>
      <c r="S26" s="2"/>
      <c r="T26" s="2"/>
      <c r="U26" s="2"/>
      <c r="V26" s="2"/>
      <c r="W26" s="2"/>
      <c r="X26" s="2"/>
      <c r="Y26" s="2"/>
      <c r="Z26" s="2"/>
      <c r="AA26" s="2"/>
      <c r="AB26" s="2"/>
      <c r="AC26" s="2"/>
      <c r="AD26" s="2"/>
      <c r="AE26" s="2"/>
      <c r="AF26" s="2"/>
      <c r="AG26" s="2"/>
    </row>
    <row r="27" spans="1:33" x14ac:dyDescent="0.35">
      <c r="A27" s="2"/>
      <c r="B27" s="2"/>
      <c r="C27" s="2"/>
      <c r="D27" s="2"/>
      <c r="E27" s="2"/>
      <c r="F27" s="2"/>
      <c r="G27" s="3"/>
      <c r="H27" s="3"/>
      <c r="I27" s="3"/>
      <c r="J27" s="2"/>
      <c r="K27" s="2"/>
      <c r="L27" s="2"/>
      <c r="M27" s="2"/>
      <c r="N27" s="2"/>
      <c r="O27" s="2"/>
      <c r="P27" s="2"/>
      <c r="Q27" s="2"/>
      <c r="R27" s="2"/>
      <c r="S27" s="2"/>
      <c r="T27" s="2"/>
      <c r="U27" s="2"/>
      <c r="V27" s="2"/>
      <c r="W27" s="2"/>
      <c r="X27" s="2"/>
      <c r="Y27" s="2"/>
      <c r="Z27" s="2"/>
      <c r="AA27" s="2"/>
      <c r="AB27" s="2"/>
      <c r="AC27" s="2"/>
      <c r="AD27" s="2"/>
      <c r="AE27" s="2"/>
      <c r="AF27" s="2"/>
      <c r="AG27" s="2"/>
    </row>
    <row r="28" spans="1:33" x14ac:dyDescent="0.35">
      <c r="A28" s="2"/>
      <c r="B28" s="2"/>
      <c r="C28" s="2"/>
      <c r="D28" s="2"/>
      <c r="E28" s="2"/>
      <c r="F28" s="2"/>
      <c r="G28" s="3"/>
      <c r="H28" s="3"/>
      <c r="I28" s="3"/>
      <c r="J28" s="2"/>
      <c r="K28" s="2"/>
      <c r="L28" s="2"/>
      <c r="M28" s="2"/>
      <c r="N28" s="2"/>
      <c r="O28" s="2"/>
      <c r="P28" s="2"/>
      <c r="Q28" s="2"/>
      <c r="R28" s="2"/>
      <c r="S28" s="2"/>
      <c r="T28" s="2"/>
      <c r="U28" s="2"/>
      <c r="V28" s="2"/>
      <c r="W28" s="2"/>
      <c r="X28" s="2"/>
      <c r="Y28" s="2"/>
      <c r="Z28" s="2"/>
      <c r="AA28" s="2"/>
      <c r="AB28" s="2"/>
      <c r="AC28" s="2"/>
      <c r="AD28" s="2"/>
      <c r="AE28" s="2"/>
      <c r="AF28" s="2"/>
      <c r="AG28" s="2"/>
    </row>
    <row r="29" spans="1:33" x14ac:dyDescent="0.35">
      <c r="A29" s="2"/>
      <c r="B29" s="2"/>
      <c r="C29" s="2"/>
      <c r="D29" s="2"/>
      <c r="E29" s="2"/>
      <c r="F29" s="2"/>
      <c r="G29" s="3"/>
      <c r="H29" s="3"/>
      <c r="I29" s="3"/>
      <c r="J29" s="2"/>
      <c r="K29" s="2"/>
      <c r="L29" s="2"/>
      <c r="M29" s="2"/>
      <c r="N29" s="2"/>
      <c r="O29" s="2"/>
      <c r="P29" s="2"/>
      <c r="Q29" s="2"/>
      <c r="R29" s="2"/>
      <c r="S29" s="2"/>
      <c r="T29" s="2"/>
      <c r="U29" s="2"/>
      <c r="V29" s="2"/>
      <c r="W29" s="2"/>
      <c r="X29" s="2"/>
      <c r="Y29" s="2"/>
      <c r="Z29" s="2"/>
      <c r="AA29" s="2"/>
      <c r="AB29" s="2"/>
      <c r="AC29" s="2"/>
      <c r="AD29" s="2"/>
      <c r="AE29" s="2"/>
      <c r="AF29" s="2"/>
      <c r="AG29" s="2"/>
    </row>
    <row r="30" spans="1:33" x14ac:dyDescent="0.35">
      <c r="A30" s="2"/>
      <c r="B30" s="2"/>
      <c r="C30" s="2"/>
      <c r="D30" s="2"/>
      <c r="E30" s="2"/>
      <c r="F30" s="2"/>
      <c r="G30" s="3"/>
      <c r="H30" s="3"/>
      <c r="I30" s="3"/>
      <c r="J30" s="2"/>
      <c r="K30" s="2"/>
      <c r="L30" s="2"/>
      <c r="M30" s="2"/>
      <c r="N30" s="2"/>
      <c r="O30" s="2"/>
      <c r="P30" s="2"/>
      <c r="Q30" s="2"/>
      <c r="R30" s="2"/>
      <c r="S30" s="2"/>
      <c r="T30" s="2"/>
      <c r="U30" s="2"/>
      <c r="V30" s="2"/>
      <c r="W30" s="2"/>
      <c r="X30" s="2"/>
      <c r="Y30" s="2"/>
      <c r="Z30" s="2"/>
      <c r="AA30" s="2"/>
      <c r="AB30" s="2"/>
      <c r="AC30" s="2"/>
      <c r="AD30" s="2"/>
      <c r="AE30" s="2"/>
      <c r="AF30" s="2"/>
      <c r="AG30" s="2"/>
    </row>
    <row r="31" spans="1:33" x14ac:dyDescent="0.35">
      <c r="A31" s="2"/>
      <c r="B31" s="2"/>
      <c r="C31" s="2"/>
      <c r="D31" s="2"/>
      <c r="E31" s="2"/>
      <c r="F31" s="2"/>
      <c r="G31" s="3"/>
      <c r="H31" s="3"/>
      <c r="I31" s="3"/>
      <c r="J31" s="2"/>
      <c r="K31" s="2"/>
      <c r="L31" s="2"/>
      <c r="M31" s="2"/>
      <c r="N31" s="2"/>
      <c r="O31" s="2"/>
      <c r="P31" s="2"/>
      <c r="Q31" s="2"/>
      <c r="R31" s="2"/>
      <c r="S31" s="2"/>
      <c r="T31" s="2"/>
      <c r="U31" s="2"/>
      <c r="V31" s="2"/>
      <c r="W31" s="2"/>
      <c r="X31" s="2"/>
      <c r="Y31" s="2"/>
      <c r="Z31" s="2"/>
      <c r="AA31" s="2"/>
      <c r="AB31" s="2"/>
      <c r="AC31" s="2"/>
      <c r="AD31" s="2"/>
      <c r="AE31" s="2"/>
      <c r="AF31" s="2"/>
      <c r="AG31" s="2"/>
    </row>
    <row r="32" spans="1:33" x14ac:dyDescent="0.35">
      <c r="A32" s="2"/>
      <c r="B32" s="2"/>
      <c r="C32" s="2"/>
      <c r="D32" s="2"/>
      <c r="E32" s="2"/>
      <c r="F32" s="2"/>
      <c r="G32" s="3"/>
      <c r="H32" s="3"/>
      <c r="I32" s="3"/>
      <c r="J32" s="2"/>
      <c r="K32" s="2"/>
      <c r="L32" s="2"/>
      <c r="M32" s="2"/>
      <c r="N32" s="2"/>
      <c r="O32" s="2"/>
      <c r="P32" s="2"/>
      <c r="Q32" s="2"/>
      <c r="R32" s="2"/>
      <c r="S32" s="2"/>
      <c r="T32" s="2"/>
      <c r="U32" s="2"/>
      <c r="V32" s="2"/>
      <c r="W32" s="2"/>
      <c r="X32" s="2"/>
      <c r="Y32" s="2"/>
      <c r="Z32" s="2"/>
      <c r="AA32" s="2"/>
      <c r="AB32" s="2"/>
      <c r="AC32" s="2"/>
      <c r="AD32" s="2"/>
      <c r="AE32" s="2"/>
      <c r="AF32" s="2"/>
      <c r="AG32" s="2"/>
    </row>
    <row r="33" spans="1:33" x14ac:dyDescent="0.35">
      <c r="A33" s="2"/>
      <c r="B33" s="2"/>
      <c r="C33" s="2"/>
      <c r="D33" s="2"/>
      <c r="E33" s="2"/>
      <c r="F33" s="2"/>
      <c r="G33" s="3"/>
      <c r="H33" s="3"/>
      <c r="I33" s="3"/>
      <c r="J33" s="2"/>
      <c r="K33" s="2"/>
      <c r="L33" s="2"/>
      <c r="M33" s="2"/>
      <c r="N33" s="2"/>
      <c r="O33" s="2"/>
      <c r="P33" s="2"/>
      <c r="Q33" s="2"/>
      <c r="R33" s="2"/>
      <c r="S33" s="2"/>
      <c r="T33" s="2"/>
      <c r="U33" s="2"/>
      <c r="V33" s="2"/>
      <c r="W33" s="2"/>
      <c r="X33" s="2"/>
      <c r="Y33" s="2"/>
      <c r="Z33" s="2"/>
      <c r="AA33" s="2"/>
      <c r="AB33" s="2"/>
      <c r="AC33" s="2"/>
      <c r="AD33" s="2"/>
      <c r="AE33" s="2"/>
      <c r="AF33" s="2"/>
      <c r="AG33" s="2"/>
    </row>
    <row r="34" spans="1:33" x14ac:dyDescent="0.35">
      <c r="A34" s="2"/>
      <c r="B34" s="2"/>
      <c r="C34" s="2"/>
      <c r="D34" s="2"/>
      <c r="E34" s="2"/>
      <c r="F34" s="2"/>
      <c r="G34" s="3"/>
      <c r="H34" s="3"/>
      <c r="I34" s="3"/>
      <c r="J34" s="2"/>
      <c r="K34" s="2"/>
      <c r="L34" s="2"/>
      <c r="M34" s="2"/>
      <c r="N34" s="2"/>
      <c r="O34" s="2"/>
      <c r="P34" s="2"/>
      <c r="Q34" s="2"/>
      <c r="R34" s="2"/>
      <c r="S34" s="2"/>
      <c r="T34" s="2"/>
      <c r="U34" s="2"/>
      <c r="V34" s="2"/>
      <c r="W34" s="2"/>
      <c r="X34" s="2"/>
      <c r="Y34" s="2"/>
      <c r="Z34" s="2"/>
      <c r="AA34" s="2"/>
      <c r="AB34" s="2"/>
      <c r="AC34" s="2"/>
      <c r="AD34" s="2"/>
      <c r="AE34" s="2"/>
      <c r="AF34" s="2"/>
      <c r="AG34" s="2"/>
    </row>
    <row r="35" spans="1:33" x14ac:dyDescent="0.35">
      <c r="A35" s="2"/>
      <c r="B35" s="2"/>
      <c r="C35" s="2"/>
      <c r="D35" s="2"/>
      <c r="E35" s="2"/>
      <c r="F35" s="2"/>
      <c r="G35" s="3"/>
      <c r="H35" s="3"/>
      <c r="I35" s="3"/>
      <c r="J35" s="2"/>
      <c r="K35" s="2"/>
      <c r="L35" s="2"/>
      <c r="M35" s="2"/>
      <c r="N35" s="2"/>
      <c r="O35" s="2"/>
      <c r="P35" s="2"/>
      <c r="Q35" s="2"/>
      <c r="R35" s="2"/>
      <c r="S35" s="2"/>
      <c r="T35" s="2"/>
      <c r="U35" s="2"/>
      <c r="V35" s="2"/>
      <c r="W35" s="2"/>
      <c r="X35" s="2"/>
      <c r="Y35" s="2"/>
      <c r="Z35" s="2"/>
      <c r="AA35" s="2"/>
      <c r="AB35" s="2"/>
      <c r="AC35" s="2"/>
      <c r="AD35" s="2"/>
      <c r="AE35" s="2"/>
      <c r="AF35" s="2"/>
      <c r="AG35" s="2"/>
    </row>
    <row r="36" spans="1:33" x14ac:dyDescent="0.35">
      <c r="A36" s="2"/>
      <c r="B36" s="2"/>
      <c r="C36" s="2"/>
      <c r="D36" s="2"/>
      <c r="E36" s="2"/>
      <c r="F36" s="2"/>
      <c r="G36" s="3"/>
      <c r="H36" s="3"/>
      <c r="I36" s="3"/>
      <c r="J36" s="2"/>
      <c r="K36" s="2"/>
      <c r="L36" s="2"/>
      <c r="M36" s="2"/>
      <c r="N36" s="2"/>
      <c r="O36" s="2"/>
      <c r="P36" s="2"/>
      <c r="Q36" s="2"/>
      <c r="R36" s="2"/>
      <c r="S36" s="2"/>
      <c r="T36" s="2"/>
      <c r="U36" s="2"/>
      <c r="V36" s="2"/>
      <c r="W36" s="2"/>
      <c r="X36" s="2"/>
      <c r="Y36" s="2"/>
      <c r="Z36" s="2"/>
      <c r="AA36" s="2"/>
      <c r="AB36" s="2"/>
      <c r="AC36" s="2"/>
      <c r="AD36" s="2"/>
      <c r="AE36" s="2"/>
      <c r="AF36" s="2"/>
      <c r="AG36" s="2"/>
    </row>
    <row r="37" spans="1:33" x14ac:dyDescent="0.35">
      <c r="A37" s="2"/>
      <c r="B37" s="2"/>
      <c r="C37" s="2"/>
      <c r="D37" s="2"/>
      <c r="E37" s="2"/>
      <c r="F37" s="2"/>
      <c r="G37" s="3"/>
      <c r="H37" s="3"/>
      <c r="I37" s="3"/>
      <c r="J37" s="2"/>
      <c r="K37" s="2"/>
      <c r="L37" s="2"/>
      <c r="M37" s="2"/>
      <c r="N37" s="2"/>
      <c r="O37" s="2"/>
      <c r="P37" s="2"/>
      <c r="Q37" s="2"/>
      <c r="R37" s="2"/>
      <c r="S37" s="2"/>
      <c r="T37" s="2"/>
      <c r="U37" s="2"/>
      <c r="V37" s="2"/>
      <c r="W37" s="2"/>
      <c r="X37" s="2"/>
      <c r="Y37" s="2"/>
      <c r="Z37" s="2"/>
      <c r="AA37" s="2"/>
      <c r="AB37" s="2"/>
      <c r="AC37" s="2"/>
      <c r="AD37" s="2"/>
      <c r="AE37" s="2"/>
      <c r="AF37" s="2"/>
      <c r="AG37" s="2"/>
    </row>
    <row r="38" spans="1:33" x14ac:dyDescent="0.35">
      <c r="A38" s="2"/>
      <c r="B38" s="2"/>
      <c r="C38" s="2"/>
      <c r="D38" s="2"/>
      <c r="E38" s="2"/>
      <c r="F38" s="2"/>
      <c r="G38" s="3"/>
      <c r="H38" s="3"/>
      <c r="I38" s="3"/>
      <c r="J38" s="2"/>
      <c r="K38" s="2"/>
      <c r="L38" s="2"/>
      <c r="M38" s="2"/>
      <c r="N38" s="2"/>
      <c r="O38" s="2"/>
      <c r="P38" s="2"/>
      <c r="Q38" s="2"/>
      <c r="R38" s="2"/>
      <c r="S38" s="2"/>
      <c r="T38" s="2"/>
      <c r="U38" s="2"/>
      <c r="V38" s="2"/>
      <c r="W38" s="2"/>
      <c r="X38" s="2"/>
      <c r="Y38" s="2"/>
      <c r="Z38" s="2"/>
      <c r="AA38" s="2"/>
      <c r="AB38" s="2"/>
      <c r="AC38" s="2"/>
      <c r="AD38" s="2"/>
      <c r="AE38" s="2"/>
      <c r="AF38" s="2"/>
      <c r="AG38" s="2"/>
    </row>
    <row r="39" spans="1:33" x14ac:dyDescent="0.35">
      <c r="A39" s="2"/>
      <c r="B39" s="2"/>
      <c r="C39" s="2"/>
      <c r="D39" s="2"/>
      <c r="E39" s="2"/>
      <c r="F39" s="2"/>
      <c r="G39" s="3"/>
      <c r="H39" s="3"/>
      <c r="I39" s="3"/>
      <c r="J39" s="2"/>
      <c r="K39" s="2"/>
      <c r="L39" s="2"/>
      <c r="M39" s="2"/>
      <c r="N39" s="2"/>
      <c r="O39" s="2"/>
      <c r="P39" s="2"/>
      <c r="Q39" s="2"/>
      <c r="R39" s="2"/>
      <c r="S39" s="2"/>
      <c r="T39" s="2"/>
      <c r="U39" s="2"/>
      <c r="V39" s="2"/>
      <c r="W39" s="2"/>
      <c r="X39" s="2"/>
      <c r="Y39" s="2"/>
      <c r="Z39" s="2"/>
      <c r="AA39" s="2"/>
      <c r="AB39" s="2"/>
      <c r="AC39" s="2"/>
      <c r="AD39" s="2"/>
      <c r="AE39" s="2"/>
      <c r="AF39" s="2"/>
      <c r="AG39" s="2"/>
    </row>
    <row r="40" spans="1:33" x14ac:dyDescent="0.35">
      <c r="A40" s="2"/>
      <c r="B40" s="2"/>
      <c r="C40" s="2"/>
      <c r="D40" s="2"/>
      <c r="E40" s="2"/>
      <c r="F40" s="2"/>
      <c r="G40" s="3"/>
      <c r="H40" s="3"/>
      <c r="I40" s="3"/>
      <c r="J40" s="2"/>
      <c r="K40" s="2"/>
      <c r="L40" s="2"/>
      <c r="M40" s="2"/>
      <c r="N40" s="2"/>
      <c r="O40" s="2"/>
      <c r="P40" s="2"/>
      <c r="Q40" s="2"/>
      <c r="R40" s="2"/>
      <c r="S40" s="2"/>
      <c r="T40" s="2"/>
      <c r="U40" s="2"/>
      <c r="V40" s="2"/>
      <c r="W40" s="2"/>
      <c r="X40" s="2"/>
      <c r="Y40" s="2"/>
      <c r="Z40" s="2"/>
      <c r="AA40" s="2"/>
      <c r="AB40" s="2"/>
      <c r="AC40" s="2"/>
      <c r="AD40" s="2"/>
      <c r="AE40" s="2"/>
      <c r="AF40" s="2"/>
      <c r="AG40" s="2"/>
    </row>
    <row r="41" spans="1:33" x14ac:dyDescent="0.35">
      <c r="A41" s="2"/>
      <c r="B41" s="2"/>
      <c r="C41" s="2"/>
      <c r="D41" s="2"/>
      <c r="E41" s="2"/>
      <c r="F41" s="2"/>
      <c r="G41" s="3"/>
      <c r="H41" s="3"/>
      <c r="I41" s="3"/>
      <c r="J41" s="2"/>
      <c r="K41" s="2"/>
      <c r="L41" s="2"/>
      <c r="M41" s="2"/>
      <c r="N41" s="2"/>
      <c r="O41" s="2"/>
      <c r="P41" s="2"/>
      <c r="Q41" s="2"/>
      <c r="R41" s="2"/>
      <c r="S41" s="2"/>
      <c r="T41" s="2"/>
      <c r="U41" s="2"/>
      <c r="V41" s="2"/>
      <c r="W41" s="2"/>
      <c r="X41" s="2"/>
      <c r="Y41" s="2"/>
      <c r="Z41" s="2"/>
      <c r="AA41" s="2"/>
      <c r="AB41" s="2"/>
      <c r="AC41" s="2"/>
      <c r="AD41" s="2"/>
      <c r="AE41" s="2"/>
      <c r="AF41" s="2"/>
      <c r="AG41" s="2"/>
    </row>
    <row r="42" spans="1:33" x14ac:dyDescent="0.35">
      <c r="A42" s="2"/>
      <c r="B42" s="2"/>
      <c r="C42" s="2"/>
      <c r="D42" s="2"/>
      <c r="E42" s="2"/>
      <c r="F42" s="2"/>
      <c r="G42" s="3"/>
      <c r="H42" s="3"/>
      <c r="I42" s="3"/>
      <c r="J42" s="2"/>
      <c r="K42" s="2"/>
      <c r="L42" s="2"/>
      <c r="M42" s="2"/>
      <c r="N42" s="2"/>
      <c r="O42" s="2"/>
      <c r="P42" s="2"/>
      <c r="Q42" s="2"/>
      <c r="R42" s="2"/>
      <c r="S42" s="2"/>
      <c r="T42" s="2"/>
      <c r="U42" s="2"/>
      <c r="V42" s="2"/>
      <c r="W42" s="2"/>
      <c r="X42" s="2"/>
      <c r="Y42" s="2"/>
      <c r="Z42" s="2"/>
      <c r="AA42" s="2"/>
      <c r="AB42" s="2"/>
      <c r="AC42" s="2"/>
      <c r="AD42" s="2"/>
      <c r="AE42" s="2"/>
      <c r="AF42" s="2"/>
      <c r="AG42" s="2"/>
    </row>
    <row r="43" spans="1:33" x14ac:dyDescent="0.35">
      <c r="A43" s="2"/>
      <c r="B43" s="2"/>
      <c r="C43" s="2"/>
      <c r="D43" s="2"/>
      <c r="E43" s="2"/>
      <c r="F43" s="2"/>
      <c r="G43" s="3"/>
      <c r="H43" s="3"/>
      <c r="I43" s="3"/>
      <c r="J43" s="2"/>
      <c r="K43" s="2"/>
      <c r="L43" s="2"/>
      <c r="M43" s="2"/>
      <c r="N43" s="2"/>
      <c r="O43" s="2"/>
      <c r="P43" s="2"/>
      <c r="Q43" s="2"/>
      <c r="R43" s="2"/>
      <c r="S43" s="2"/>
      <c r="T43" s="2"/>
      <c r="U43" s="2"/>
      <c r="V43" s="2"/>
      <c r="W43" s="2"/>
      <c r="X43" s="2"/>
      <c r="Y43" s="2"/>
      <c r="Z43" s="2"/>
      <c r="AA43" s="2"/>
      <c r="AB43" s="2"/>
      <c r="AC43" s="2"/>
      <c r="AD43" s="2"/>
      <c r="AE43" s="2"/>
      <c r="AF43" s="2"/>
      <c r="AG43" s="2"/>
    </row>
    <row r="44" spans="1:33" x14ac:dyDescent="0.35">
      <c r="A44" s="2"/>
      <c r="B44" s="2"/>
      <c r="C44" s="2"/>
      <c r="D44" s="2"/>
      <c r="E44" s="2"/>
      <c r="F44" s="2"/>
      <c r="G44" s="3"/>
      <c r="H44" s="3"/>
      <c r="I44" s="3"/>
      <c r="J44" s="2"/>
      <c r="K44" s="2"/>
      <c r="L44" s="2"/>
      <c r="M44" s="2"/>
      <c r="N44" s="2"/>
      <c r="O44" s="2"/>
      <c r="P44" s="2"/>
      <c r="Q44" s="2"/>
      <c r="R44" s="2"/>
      <c r="S44" s="2"/>
      <c r="T44" s="2"/>
      <c r="U44" s="2"/>
      <c r="V44" s="2"/>
      <c r="W44" s="2"/>
      <c r="X44" s="2"/>
      <c r="Y44" s="2"/>
      <c r="Z44" s="2"/>
      <c r="AA44" s="2"/>
      <c r="AB44" s="2"/>
      <c r="AC44" s="2"/>
      <c r="AD44" s="2"/>
      <c r="AE44" s="2"/>
      <c r="AF44" s="2"/>
      <c r="AG44" s="2"/>
    </row>
    <row r="45" spans="1:33" x14ac:dyDescent="0.35">
      <c r="A45" s="2"/>
      <c r="B45" s="2"/>
      <c r="C45" s="2"/>
      <c r="D45" s="2"/>
      <c r="E45" s="2"/>
      <c r="F45" s="2"/>
      <c r="G45" s="3"/>
      <c r="H45" s="3"/>
      <c r="I45" s="3"/>
      <c r="J45" s="2"/>
      <c r="K45" s="2"/>
      <c r="L45" s="2"/>
      <c r="M45" s="2"/>
      <c r="N45" s="2"/>
      <c r="O45" s="2"/>
      <c r="P45" s="2"/>
      <c r="Q45" s="2"/>
      <c r="R45" s="2"/>
      <c r="S45" s="2"/>
      <c r="T45" s="2"/>
      <c r="U45" s="2"/>
      <c r="V45" s="2"/>
      <c r="W45" s="2"/>
      <c r="X45" s="2"/>
      <c r="Y45" s="2"/>
      <c r="Z45" s="2"/>
      <c r="AA45" s="2"/>
      <c r="AB45" s="2"/>
      <c r="AC45" s="2"/>
      <c r="AD45" s="2"/>
      <c r="AE45" s="2"/>
      <c r="AF45" s="2"/>
      <c r="AG45" s="2"/>
    </row>
    <row r="46" spans="1:33" x14ac:dyDescent="0.35">
      <c r="A46" s="2"/>
      <c r="B46" s="2"/>
      <c r="C46" s="2"/>
      <c r="D46" s="2"/>
      <c r="E46" s="2"/>
      <c r="F46" s="2"/>
      <c r="G46" s="3"/>
      <c r="H46" s="3"/>
      <c r="I46" s="3"/>
      <c r="J46" s="2"/>
      <c r="K46" s="2"/>
      <c r="L46" s="2"/>
      <c r="M46" s="2"/>
      <c r="N46" s="2"/>
      <c r="O46" s="2"/>
      <c r="P46" s="2"/>
      <c r="Q46" s="2"/>
      <c r="R46" s="2"/>
      <c r="S46" s="2"/>
      <c r="T46" s="2"/>
      <c r="U46" s="2"/>
      <c r="V46" s="2"/>
      <c r="W46" s="2"/>
      <c r="X46" s="2"/>
      <c r="Y46" s="2"/>
      <c r="Z46" s="2"/>
      <c r="AA46" s="2"/>
      <c r="AB46" s="2"/>
      <c r="AC46" s="2"/>
      <c r="AD46" s="2"/>
      <c r="AE46" s="2"/>
      <c r="AF46" s="2"/>
      <c r="AG46" s="2"/>
    </row>
    <row r="47" spans="1:33" x14ac:dyDescent="0.35">
      <c r="A47" s="2"/>
      <c r="B47" s="2"/>
      <c r="C47" s="2"/>
      <c r="D47" s="2"/>
      <c r="E47" s="2"/>
      <c r="F47" s="2"/>
      <c r="G47" s="3"/>
      <c r="H47" s="3"/>
      <c r="I47" s="3"/>
      <c r="J47" s="2"/>
      <c r="K47" s="2"/>
      <c r="L47" s="2"/>
      <c r="M47" s="2"/>
      <c r="N47" s="2"/>
      <c r="O47" s="2"/>
      <c r="P47" s="2"/>
      <c r="Q47" s="2"/>
      <c r="R47" s="2"/>
      <c r="S47" s="2"/>
      <c r="T47" s="2"/>
      <c r="U47" s="2"/>
      <c r="V47" s="2"/>
      <c r="W47" s="2"/>
      <c r="X47" s="2"/>
      <c r="Y47" s="2"/>
      <c r="Z47" s="2"/>
      <c r="AA47" s="2"/>
      <c r="AB47" s="2"/>
      <c r="AC47" s="2"/>
      <c r="AD47" s="2"/>
      <c r="AE47" s="2"/>
      <c r="AF47" s="2"/>
      <c r="AG47" s="2"/>
    </row>
    <row r="48" spans="1:33" x14ac:dyDescent="0.35">
      <c r="A48" s="2"/>
      <c r="B48" s="2"/>
      <c r="C48" s="2"/>
      <c r="D48" s="2"/>
      <c r="E48" s="2"/>
      <c r="F48" s="2"/>
      <c r="G48" s="3"/>
      <c r="H48" s="3"/>
      <c r="I48" s="3"/>
      <c r="J48" s="2"/>
      <c r="K48" s="2"/>
      <c r="L48" s="2"/>
      <c r="M48" s="2"/>
      <c r="N48" s="2"/>
      <c r="O48" s="2"/>
      <c r="P48" s="2"/>
      <c r="Q48" s="2"/>
      <c r="R48" s="2"/>
      <c r="S48" s="2"/>
      <c r="T48" s="2"/>
      <c r="U48" s="2"/>
      <c r="V48" s="2"/>
      <c r="W48" s="2"/>
      <c r="X48" s="2"/>
      <c r="Y48" s="2"/>
      <c r="Z48" s="2"/>
      <c r="AA48" s="2"/>
      <c r="AB48" s="2"/>
      <c r="AC48" s="2"/>
      <c r="AD48" s="2"/>
      <c r="AE48" s="2"/>
      <c r="AF48" s="2"/>
      <c r="AG48" s="2"/>
    </row>
    <row r="49" spans="1:33" x14ac:dyDescent="0.35">
      <c r="A49" s="2"/>
      <c r="B49" s="2"/>
      <c r="C49" s="2"/>
      <c r="D49" s="2"/>
      <c r="E49" s="2"/>
      <c r="F49" s="2"/>
      <c r="G49" s="3"/>
      <c r="H49" s="3"/>
      <c r="I49" s="3"/>
      <c r="J49" s="2"/>
      <c r="K49" s="2"/>
      <c r="L49" s="2"/>
      <c r="M49" s="2"/>
      <c r="N49" s="2"/>
      <c r="O49" s="2"/>
      <c r="P49" s="2"/>
      <c r="Q49" s="2"/>
      <c r="R49" s="2"/>
      <c r="S49" s="2"/>
      <c r="T49" s="2"/>
      <c r="U49" s="2"/>
      <c r="V49" s="2"/>
      <c r="W49" s="2"/>
      <c r="X49" s="2"/>
      <c r="Y49" s="2"/>
      <c r="Z49" s="2"/>
      <c r="AA49" s="2"/>
      <c r="AB49" s="2"/>
      <c r="AC49" s="2"/>
      <c r="AD49" s="2"/>
      <c r="AE49" s="2"/>
      <c r="AF49" s="2"/>
      <c r="AG49" s="2"/>
    </row>
  </sheetData>
  <sheetProtection formatCells="0" formatColumns="0" formatRows="0" insertColumns="0" insertRows="0" insertHyperlinks="0" deleteColumns="0" deleteRows="0" sort="0" autoFilter="0" pivotTables="0"/>
  <mergeCells count="22">
    <mergeCell ref="J3:J7"/>
    <mergeCell ref="K3:K7"/>
    <mergeCell ref="B3:G3"/>
    <mergeCell ref="B7:D7"/>
    <mergeCell ref="E4:G4"/>
    <mergeCell ref="E7:G7"/>
    <mergeCell ref="B4:D6"/>
    <mergeCell ref="E5:G5"/>
    <mergeCell ref="E6:G6"/>
    <mergeCell ref="B13:C13"/>
    <mergeCell ref="E13:F13"/>
    <mergeCell ref="H13:I13"/>
    <mergeCell ref="B9:C9"/>
    <mergeCell ref="E9:F9"/>
    <mergeCell ref="H9:I9"/>
    <mergeCell ref="H11:I11"/>
    <mergeCell ref="E11:F11"/>
    <mergeCell ref="B10:C12"/>
    <mergeCell ref="E12:F12"/>
    <mergeCell ref="H12:I12"/>
    <mergeCell ref="E10:F10"/>
    <mergeCell ref="H10:I10"/>
  </mergeCells>
  <dataValidations count="1">
    <dataValidation type="list" allowBlank="1" showInputMessage="1" showErrorMessage="1" sqref="H10:I13" xr:uid="{9B2AE21B-E5DB-496E-84A6-5169761ACD1F}">
      <formula1>"Information Only, Pass / Fail Unscored, Pass / Fail Scored, Weighted Question"</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1D182-FC49-4438-8DEB-FD876BF0D0D3}">
  <sheetPr>
    <tabColor rgb="FFFA4616"/>
    <pageSetUpPr fitToPage="1"/>
  </sheetPr>
  <dimension ref="A1:J44"/>
  <sheetViews>
    <sheetView topLeftCell="A9" zoomScale="60" zoomScaleNormal="60" workbookViewId="0">
      <selection activeCell="F44" sqref="F44"/>
    </sheetView>
  </sheetViews>
  <sheetFormatPr defaultColWidth="9.26953125" defaultRowHeight="14.5" x14ac:dyDescent="0.35"/>
  <cols>
    <col min="1" max="1" width="9.26953125" style="36"/>
    <col min="2" max="2" width="44" style="36" customWidth="1"/>
    <col min="3" max="3" width="48.1796875" style="38" customWidth="1"/>
    <col min="4" max="4" width="47.1796875" style="38" customWidth="1"/>
    <col min="5" max="5" width="47.453125" style="38" customWidth="1"/>
    <col min="6" max="6" width="25.453125" style="36" bestFit="1" customWidth="1"/>
    <col min="7" max="16384" width="9.26953125" style="36"/>
  </cols>
  <sheetData>
    <row r="1" spans="1:10" x14ac:dyDescent="0.35">
      <c r="A1" s="35"/>
    </row>
    <row r="2" spans="1:10" x14ac:dyDescent="0.35">
      <c r="B2" s="92" t="s">
        <v>54</v>
      </c>
      <c r="C2" s="93" t="s">
        <v>67</v>
      </c>
      <c r="D2" s="94"/>
      <c r="E2" s="95"/>
    </row>
    <row r="3" spans="1:10" x14ac:dyDescent="0.35">
      <c r="B3" s="92"/>
      <c r="C3" s="96"/>
      <c r="D3" s="96"/>
      <c r="E3" s="97"/>
    </row>
    <row r="4" spans="1:10" x14ac:dyDescent="0.35">
      <c r="B4" s="92"/>
      <c r="C4" s="96"/>
      <c r="D4" s="96"/>
      <c r="E4" s="97"/>
    </row>
    <row r="5" spans="1:10" x14ac:dyDescent="0.35">
      <c r="B5" s="92"/>
      <c r="C5" s="96"/>
      <c r="D5" s="96"/>
      <c r="E5" s="97"/>
    </row>
    <row r="6" spans="1:10" x14ac:dyDescent="0.35">
      <c r="B6" s="92"/>
      <c r="C6" s="96"/>
      <c r="D6" s="96"/>
      <c r="E6" s="97"/>
    </row>
    <row r="7" spans="1:10" x14ac:dyDescent="0.35">
      <c r="B7" s="92"/>
      <c r="C7" s="96"/>
      <c r="D7" s="96"/>
      <c r="E7" s="97"/>
    </row>
    <row r="8" spans="1:10" ht="15" customHeight="1" x14ac:dyDescent="0.35">
      <c r="B8" s="92"/>
      <c r="C8" s="96"/>
      <c r="D8" s="96"/>
      <c r="E8" s="97"/>
    </row>
    <row r="9" spans="1:10" ht="10.5" customHeight="1" x14ac:dyDescent="0.35">
      <c r="B9" s="92"/>
      <c r="C9" s="96"/>
      <c r="D9" s="96"/>
      <c r="E9" s="97"/>
    </row>
    <row r="10" spans="1:10" ht="12.75" customHeight="1" x14ac:dyDescent="0.35">
      <c r="B10" s="92"/>
      <c r="C10" s="96"/>
      <c r="D10" s="96"/>
      <c r="E10" s="97"/>
    </row>
    <row r="12" spans="1:10" s="37" customFormat="1" x14ac:dyDescent="0.35">
      <c r="B12" s="34" t="s">
        <v>55</v>
      </c>
      <c r="C12" s="39" t="s">
        <v>56</v>
      </c>
      <c r="D12" s="39" t="s">
        <v>57</v>
      </c>
      <c r="E12" s="39" t="s">
        <v>58</v>
      </c>
      <c r="F12" s="34" t="s">
        <v>59</v>
      </c>
      <c r="J12" s="36"/>
    </row>
    <row r="13" spans="1:10" x14ac:dyDescent="0.35">
      <c r="B13" s="82"/>
      <c r="C13" s="85"/>
      <c r="D13" s="85"/>
      <c r="E13" s="85"/>
      <c r="F13" s="88">
        <v>0</v>
      </c>
    </row>
    <row r="14" spans="1:10" x14ac:dyDescent="0.35">
      <c r="B14" s="83"/>
      <c r="C14" s="86"/>
      <c r="D14" s="86"/>
      <c r="E14" s="86"/>
      <c r="F14" s="89"/>
    </row>
    <row r="15" spans="1:10" x14ac:dyDescent="0.35">
      <c r="B15" s="84"/>
      <c r="C15" s="87"/>
      <c r="D15" s="87"/>
      <c r="E15" s="87"/>
      <c r="F15" s="90"/>
    </row>
    <row r="16" spans="1:10" x14ac:dyDescent="0.35">
      <c r="B16" s="91"/>
      <c r="C16" s="85"/>
      <c r="D16" s="85"/>
      <c r="E16" s="85"/>
      <c r="F16" s="88">
        <v>0</v>
      </c>
    </row>
    <row r="17" spans="2:6" x14ac:dyDescent="0.35">
      <c r="B17" s="83"/>
      <c r="C17" s="86"/>
      <c r="D17" s="86"/>
      <c r="E17" s="86"/>
      <c r="F17" s="89"/>
    </row>
    <row r="18" spans="2:6" x14ac:dyDescent="0.35">
      <c r="B18" s="84"/>
      <c r="C18" s="87"/>
      <c r="D18" s="87"/>
      <c r="E18" s="87"/>
      <c r="F18" s="90"/>
    </row>
    <row r="19" spans="2:6" x14ac:dyDescent="0.35">
      <c r="B19" s="91"/>
      <c r="C19" s="85"/>
      <c r="D19" s="85"/>
      <c r="E19" s="85"/>
      <c r="F19" s="88">
        <v>0</v>
      </c>
    </row>
    <row r="20" spans="2:6" x14ac:dyDescent="0.35">
      <c r="B20" s="83"/>
      <c r="C20" s="86"/>
      <c r="D20" s="86"/>
      <c r="E20" s="86"/>
      <c r="F20" s="89"/>
    </row>
    <row r="21" spans="2:6" x14ac:dyDescent="0.35">
      <c r="B21" s="84"/>
      <c r="C21" s="87"/>
      <c r="D21" s="87"/>
      <c r="E21" s="87"/>
      <c r="F21" s="90"/>
    </row>
    <row r="22" spans="2:6" x14ac:dyDescent="0.35">
      <c r="B22" s="82"/>
      <c r="C22" s="85"/>
      <c r="D22" s="85"/>
      <c r="E22" s="85"/>
      <c r="F22" s="88">
        <v>0</v>
      </c>
    </row>
    <row r="23" spans="2:6" x14ac:dyDescent="0.35">
      <c r="B23" s="83"/>
      <c r="C23" s="86"/>
      <c r="D23" s="86"/>
      <c r="E23" s="86"/>
      <c r="F23" s="89"/>
    </row>
    <row r="24" spans="2:6" x14ac:dyDescent="0.35">
      <c r="B24" s="83"/>
      <c r="C24" s="86"/>
      <c r="D24" s="87"/>
      <c r="E24" s="87"/>
      <c r="F24" s="90"/>
    </row>
    <row r="25" spans="2:6" x14ac:dyDescent="0.35">
      <c r="B25" s="82"/>
      <c r="C25" s="85"/>
      <c r="D25" s="85"/>
      <c r="E25" s="85"/>
      <c r="F25" s="88">
        <v>0</v>
      </c>
    </row>
    <row r="26" spans="2:6" x14ac:dyDescent="0.35">
      <c r="B26" s="83"/>
      <c r="C26" s="86"/>
      <c r="D26" s="86"/>
      <c r="E26" s="86"/>
      <c r="F26" s="89"/>
    </row>
    <row r="27" spans="2:6" x14ac:dyDescent="0.35">
      <c r="B27" s="83"/>
      <c r="C27" s="86"/>
      <c r="D27" s="87"/>
      <c r="E27" s="87"/>
      <c r="F27" s="90"/>
    </row>
    <row r="28" spans="2:6" x14ac:dyDescent="0.35">
      <c r="B28" s="82"/>
      <c r="C28" s="85"/>
      <c r="D28" s="85"/>
      <c r="E28" s="85"/>
      <c r="F28" s="88">
        <v>0</v>
      </c>
    </row>
    <row r="29" spans="2:6" x14ac:dyDescent="0.35">
      <c r="B29" s="83"/>
      <c r="C29" s="86"/>
      <c r="D29" s="86"/>
      <c r="E29" s="86"/>
      <c r="F29" s="89"/>
    </row>
    <row r="30" spans="2:6" x14ac:dyDescent="0.35">
      <c r="B30" s="83"/>
      <c r="C30" s="86"/>
      <c r="D30" s="87"/>
      <c r="E30" s="87"/>
      <c r="F30" s="90"/>
    </row>
    <row r="31" spans="2:6" x14ac:dyDescent="0.35">
      <c r="B31" s="82"/>
      <c r="C31" s="85"/>
      <c r="D31" s="85"/>
      <c r="E31" s="85"/>
      <c r="F31" s="88">
        <v>0</v>
      </c>
    </row>
    <row r="32" spans="2:6" x14ac:dyDescent="0.35">
      <c r="B32" s="83"/>
      <c r="C32" s="86"/>
      <c r="D32" s="86"/>
      <c r="E32" s="86"/>
      <c r="F32" s="89"/>
    </row>
    <row r="33" spans="2:6" x14ac:dyDescent="0.35">
      <c r="B33" s="84"/>
      <c r="C33" s="86"/>
      <c r="D33" s="87"/>
      <c r="E33" s="87"/>
      <c r="F33" s="90"/>
    </row>
    <row r="34" spans="2:6" x14ac:dyDescent="0.35">
      <c r="B34" s="82"/>
      <c r="C34" s="85"/>
      <c r="D34" s="85"/>
      <c r="E34" s="85"/>
      <c r="F34" s="88">
        <v>0</v>
      </c>
    </row>
    <row r="35" spans="2:6" x14ac:dyDescent="0.35">
      <c r="B35" s="83"/>
      <c r="C35" s="86"/>
      <c r="D35" s="86"/>
      <c r="E35" s="86"/>
      <c r="F35" s="89"/>
    </row>
    <row r="36" spans="2:6" x14ac:dyDescent="0.35">
      <c r="B36" s="84"/>
      <c r="C36" s="87"/>
      <c r="D36" s="87"/>
      <c r="E36" s="87"/>
      <c r="F36" s="90"/>
    </row>
    <row r="37" spans="2:6" x14ac:dyDescent="0.35">
      <c r="B37" s="82"/>
      <c r="C37" s="85"/>
      <c r="D37" s="85"/>
      <c r="E37" s="85"/>
      <c r="F37" s="88">
        <v>0</v>
      </c>
    </row>
    <row r="38" spans="2:6" x14ac:dyDescent="0.35">
      <c r="B38" s="83"/>
      <c r="C38" s="86"/>
      <c r="D38" s="86"/>
      <c r="E38" s="86"/>
      <c r="F38" s="89"/>
    </row>
    <row r="39" spans="2:6" x14ac:dyDescent="0.35">
      <c r="B39" s="84"/>
      <c r="C39" s="87"/>
      <c r="D39" s="87"/>
      <c r="E39" s="87"/>
      <c r="F39" s="90"/>
    </row>
    <row r="40" spans="2:6" x14ac:dyDescent="0.35">
      <c r="B40" s="82"/>
      <c r="C40" s="85"/>
      <c r="D40" s="85"/>
      <c r="E40" s="85"/>
      <c r="F40" s="88">
        <v>0</v>
      </c>
    </row>
    <row r="41" spans="2:6" x14ac:dyDescent="0.35">
      <c r="B41" s="83"/>
      <c r="C41" s="86"/>
      <c r="D41" s="86"/>
      <c r="E41" s="86"/>
      <c r="F41" s="89"/>
    </row>
    <row r="42" spans="2:6" x14ac:dyDescent="0.35">
      <c r="B42" s="84"/>
      <c r="C42" s="87"/>
      <c r="D42" s="87"/>
      <c r="E42" s="87"/>
      <c r="F42" s="90"/>
    </row>
    <row r="44" spans="2:6" x14ac:dyDescent="0.35">
      <c r="C44" s="36"/>
      <c r="D44" s="37"/>
      <c r="E44" s="41" t="s">
        <v>68</v>
      </c>
      <c r="F44" s="124">
        <f>AVERAGE(F13:F42)</f>
        <v>0</v>
      </c>
    </row>
  </sheetData>
  <mergeCells count="52">
    <mergeCell ref="B2:B10"/>
    <mergeCell ref="C2:E10"/>
    <mergeCell ref="B13:B15"/>
    <mergeCell ref="C13:C15"/>
    <mergeCell ref="D13:D15"/>
    <mergeCell ref="E13:E15"/>
    <mergeCell ref="F13:F15"/>
    <mergeCell ref="B16:B18"/>
    <mergeCell ref="C16:C18"/>
    <mergeCell ref="D16:D18"/>
    <mergeCell ref="E16:E18"/>
    <mergeCell ref="F16:F18"/>
    <mergeCell ref="F22:F24"/>
    <mergeCell ref="B19:B21"/>
    <mergeCell ref="C19:C21"/>
    <mergeCell ref="D19:D21"/>
    <mergeCell ref="E19:E21"/>
    <mergeCell ref="F19:F21"/>
    <mergeCell ref="B22:B24"/>
    <mergeCell ref="C22:C24"/>
    <mergeCell ref="D22:D24"/>
    <mergeCell ref="E22:E24"/>
    <mergeCell ref="F28:F30"/>
    <mergeCell ref="B25:B27"/>
    <mergeCell ref="C25:C27"/>
    <mergeCell ref="D25:D27"/>
    <mergeCell ref="E25:E27"/>
    <mergeCell ref="F25:F27"/>
    <mergeCell ref="B28:B30"/>
    <mergeCell ref="C28:C30"/>
    <mergeCell ref="D28:D30"/>
    <mergeCell ref="E28:E30"/>
    <mergeCell ref="F34:F36"/>
    <mergeCell ref="B31:B33"/>
    <mergeCell ref="C31:C33"/>
    <mergeCell ref="D31:D33"/>
    <mergeCell ref="E31:E33"/>
    <mergeCell ref="F31:F33"/>
    <mergeCell ref="B34:B36"/>
    <mergeCell ref="C34:C36"/>
    <mergeCell ref="D34:D36"/>
    <mergeCell ref="E34:E36"/>
    <mergeCell ref="F40:F42"/>
    <mergeCell ref="B37:B39"/>
    <mergeCell ref="C37:C39"/>
    <mergeCell ref="D37:D39"/>
    <mergeCell ref="E37:E39"/>
    <mergeCell ref="F37:F39"/>
    <mergeCell ref="B40:B42"/>
    <mergeCell ref="C40:C42"/>
    <mergeCell ref="D40:D42"/>
    <mergeCell ref="E40:E42"/>
  </mergeCells>
  <pageMargins left="0.7" right="0.7" top="0.75" bottom="0.75" header="0.3" footer="0.3"/>
  <pageSetup paperSize="9" scale="39" fitToHeight="0" orientation="landscape"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D1A1C-E3EB-48DE-B172-F004A8869D5E}">
  <sheetPr>
    <tabColor rgb="FFFA4616"/>
    <pageSetUpPr fitToPage="1"/>
  </sheetPr>
  <dimension ref="C3:G34"/>
  <sheetViews>
    <sheetView tabSelected="1" topLeftCell="A8" zoomScale="70" zoomScaleNormal="70" workbookViewId="0">
      <selection activeCell="F36" sqref="F36"/>
    </sheetView>
  </sheetViews>
  <sheetFormatPr defaultColWidth="9" defaultRowHeight="14.5" x14ac:dyDescent="0.35"/>
  <cols>
    <col min="1" max="2" width="3.7265625" style="1" customWidth="1"/>
    <col min="3" max="3" width="32.54296875" style="1" bestFit="1" customWidth="1"/>
    <col min="4" max="4" width="66.54296875" style="1" customWidth="1"/>
    <col min="5" max="5" width="27.90625" style="1" customWidth="1"/>
    <col min="6" max="6" width="33.54296875" style="1" customWidth="1"/>
    <col min="7" max="7" width="21.54296875" style="1" customWidth="1"/>
    <col min="8" max="16384" width="9" style="1"/>
  </cols>
  <sheetData>
    <row r="3" spans="3:5" x14ac:dyDescent="0.35">
      <c r="C3" s="81" t="s">
        <v>60</v>
      </c>
      <c r="D3" s="81"/>
      <c r="E3" s="81"/>
    </row>
    <row r="4" spans="3:5" x14ac:dyDescent="0.35">
      <c r="C4" s="22" t="s">
        <v>64</v>
      </c>
      <c r="D4" s="22" t="s">
        <v>12</v>
      </c>
      <c r="E4" s="22" t="s">
        <v>44</v>
      </c>
    </row>
    <row r="5" spans="3:5" x14ac:dyDescent="0.35">
      <c r="C5" s="123" t="s">
        <v>61</v>
      </c>
      <c r="D5" s="23"/>
      <c r="E5" s="25">
        <v>0</v>
      </c>
    </row>
    <row r="6" spans="3:5" x14ac:dyDescent="0.35">
      <c r="C6" s="123"/>
      <c r="D6" s="23"/>
      <c r="E6" s="25">
        <v>0</v>
      </c>
    </row>
    <row r="7" spans="3:5" x14ac:dyDescent="0.35">
      <c r="C7" s="123"/>
      <c r="D7" s="23"/>
      <c r="E7" s="25">
        <v>0</v>
      </c>
    </row>
    <row r="8" spans="3:5" x14ac:dyDescent="0.35">
      <c r="C8" s="123"/>
      <c r="D8" s="23"/>
      <c r="E8" s="25">
        <v>0</v>
      </c>
    </row>
    <row r="9" spans="3:5" x14ac:dyDescent="0.35">
      <c r="C9" s="123" t="s">
        <v>62</v>
      </c>
      <c r="D9" s="23"/>
      <c r="E9" s="25">
        <v>0</v>
      </c>
    </row>
    <row r="10" spans="3:5" x14ac:dyDescent="0.35">
      <c r="C10" s="123"/>
      <c r="D10" s="23"/>
      <c r="E10" s="25">
        <v>0</v>
      </c>
    </row>
    <row r="11" spans="3:5" x14ac:dyDescent="0.35">
      <c r="C11" s="123"/>
      <c r="D11" s="23"/>
      <c r="E11" s="25">
        <v>0</v>
      </c>
    </row>
    <row r="12" spans="3:5" x14ac:dyDescent="0.35">
      <c r="C12" s="123"/>
      <c r="D12" s="23"/>
      <c r="E12" s="25">
        <v>0</v>
      </c>
    </row>
    <row r="13" spans="3:5" x14ac:dyDescent="0.35">
      <c r="C13" s="123" t="s">
        <v>63</v>
      </c>
      <c r="D13" s="23"/>
      <c r="E13" s="25">
        <v>0</v>
      </c>
    </row>
    <row r="14" spans="3:5" x14ac:dyDescent="0.35">
      <c r="C14" s="123"/>
      <c r="D14" s="23"/>
      <c r="E14" s="25">
        <v>0</v>
      </c>
    </row>
    <row r="15" spans="3:5" x14ac:dyDescent="0.35">
      <c r="C15" s="123"/>
      <c r="D15" s="23"/>
      <c r="E15" s="25">
        <v>0</v>
      </c>
    </row>
    <row r="16" spans="3:5" x14ac:dyDescent="0.35">
      <c r="C16" s="123"/>
      <c r="D16" s="23"/>
      <c r="E16" s="25">
        <v>0</v>
      </c>
    </row>
    <row r="17" spans="3:7" x14ac:dyDescent="0.35">
      <c r="C17" s="123" t="s">
        <v>46</v>
      </c>
      <c r="D17" s="23"/>
      <c r="E17" s="25">
        <v>0</v>
      </c>
    </row>
    <row r="18" spans="3:7" x14ac:dyDescent="0.35">
      <c r="C18" s="123"/>
      <c r="D18" s="23"/>
      <c r="E18" s="25">
        <v>0</v>
      </c>
    </row>
    <row r="19" spans="3:7" x14ac:dyDescent="0.35">
      <c r="C19" s="123"/>
      <c r="D19" s="23"/>
      <c r="E19" s="25">
        <v>0</v>
      </c>
    </row>
    <row r="20" spans="3:7" x14ac:dyDescent="0.35">
      <c r="C20" s="123"/>
      <c r="D20" s="23"/>
      <c r="E20" s="25">
        <v>0</v>
      </c>
    </row>
    <row r="21" spans="3:7" x14ac:dyDescent="0.35">
      <c r="E21" s="27">
        <f>SUM(E5:E20)</f>
        <v>0</v>
      </c>
    </row>
    <row r="23" spans="3:7" x14ac:dyDescent="0.35">
      <c r="C23" s="79" t="s">
        <v>65</v>
      </c>
      <c r="D23" s="79"/>
      <c r="E23" s="79"/>
      <c r="F23" s="79"/>
      <c r="G23" s="79"/>
    </row>
    <row r="24" spans="3:7" x14ac:dyDescent="0.35">
      <c r="C24" s="7" t="s">
        <v>26</v>
      </c>
      <c r="D24" s="7" t="s">
        <v>27</v>
      </c>
      <c r="E24" s="7" t="s">
        <v>28</v>
      </c>
      <c r="F24" s="8" t="s">
        <v>29</v>
      </c>
      <c r="G24" s="7" t="s">
        <v>30</v>
      </c>
    </row>
    <row r="25" spans="3:7" ht="43.5" x14ac:dyDescent="0.35">
      <c r="C25" s="9" t="s">
        <v>31</v>
      </c>
      <c r="D25" s="9" t="s">
        <v>32</v>
      </c>
      <c r="E25" s="9" t="s">
        <v>69</v>
      </c>
      <c r="F25" s="9" t="s">
        <v>33</v>
      </c>
      <c r="G25" s="9" t="s">
        <v>34</v>
      </c>
    </row>
    <row r="26" spans="3:7" x14ac:dyDescent="0.35">
      <c r="C26" s="10" t="s">
        <v>35</v>
      </c>
      <c r="D26" s="10">
        <v>0</v>
      </c>
      <c r="E26" s="10"/>
      <c r="F26" s="11">
        <v>0</v>
      </c>
      <c r="G26" s="10"/>
    </row>
    <row r="27" spans="3:7" x14ac:dyDescent="0.35">
      <c r="C27" s="10"/>
      <c r="D27" s="12">
        <v>0</v>
      </c>
      <c r="E27" s="12"/>
      <c r="F27" s="13">
        <v>0</v>
      </c>
      <c r="G27" s="12"/>
    </row>
    <row r="28" spans="3:7" x14ac:dyDescent="0.35">
      <c r="C28" s="10"/>
      <c r="D28" s="12">
        <v>0</v>
      </c>
      <c r="E28" s="12"/>
      <c r="F28" s="13">
        <v>0</v>
      </c>
      <c r="G28" s="12"/>
    </row>
    <row r="29" spans="3:7" x14ac:dyDescent="0.35">
      <c r="C29" s="10"/>
      <c r="D29" s="12">
        <v>0</v>
      </c>
      <c r="E29" s="12"/>
      <c r="F29" s="13">
        <v>0</v>
      </c>
      <c r="G29" s="12"/>
    </row>
    <row r="30" spans="3:7" x14ac:dyDescent="0.35">
      <c r="C30" s="10"/>
      <c r="D30" s="12">
        <v>0</v>
      </c>
      <c r="E30" s="12"/>
      <c r="F30" s="13">
        <v>0</v>
      </c>
      <c r="G30" s="12"/>
    </row>
    <row r="31" spans="3:7" x14ac:dyDescent="0.35">
      <c r="C31" s="10"/>
      <c r="D31" s="12">
        <v>0</v>
      </c>
      <c r="E31" s="12"/>
      <c r="F31" s="13">
        <v>0</v>
      </c>
      <c r="G31" s="12"/>
    </row>
    <row r="32" spans="3:7" x14ac:dyDescent="0.35">
      <c r="C32" s="10"/>
      <c r="D32" s="12">
        <v>0</v>
      </c>
      <c r="E32" s="12"/>
      <c r="F32" s="13">
        <v>0</v>
      </c>
      <c r="G32" s="12"/>
    </row>
    <row r="33" spans="3:7" x14ac:dyDescent="0.35">
      <c r="C33" s="10"/>
      <c r="D33" s="14">
        <v>0</v>
      </c>
      <c r="E33" s="14"/>
      <c r="F33" s="15">
        <v>0</v>
      </c>
      <c r="G33" s="14"/>
    </row>
    <row r="34" spans="3:7" x14ac:dyDescent="0.35">
      <c r="C34" s="16" t="s">
        <v>36</v>
      </c>
      <c r="D34" s="17">
        <f>SUM(D26:D33)</f>
        <v>0</v>
      </c>
      <c r="E34" s="17"/>
      <c r="F34" s="18">
        <f>SUM(F26:F33)</f>
        <v>0</v>
      </c>
    </row>
  </sheetData>
  <mergeCells count="6">
    <mergeCell ref="C23:G23"/>
    <mergeCell ref="C17:C20"/>
    <mergeCell ref="C3:E3"/>
    <mergeCell ref="C5:C8"/>
    <mergeCell ref="C9:C12"/>
    <mergeCell ref="C13:C16"/>
  </mergeCells>
  <pageMargins left="0.7" right="0.7" top="0.75" bottom="0.75" header="0.3" footer="0.3"/>
  <pageSetup paperSize="9" scale="6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F50A7-F331-4AE2-B6FB-FE780B879552}">
  <sheetPr>
    <tabColor rgb="FFFA4616"/>
    <pageSetUpPr fitToPage="1"/>
  </sheetPr>
  <dimension ref="C1:G7"/>
  <sheetViews>
    <sheetView topLeftCell="D1" zoomScale="110" zoomScaleNormal="110" workbookViewId="0">
      <selection activeCell="G64" sqref="G64"/>
    </sheetView>
  </sheetViews>
  <sheetFormatPr defaultColWidth="9" defaultRowHeight="14.5" x14ac:dyDescent="0.35"/>
  <cols>
    <col min="1" max="2" width="3.7265625" style="1" customWidth="1"/>
    <col min="3" max="3" width="32.54296875" style="1" bestFit="1" customWidth="1"/>
    <col min="4" max="4" width="66.54296875" style="1" customWidth="1"/>
    <col min="5" max="5" width="34.36328125" style="1" customWidth="1"/>
    <col min="6" max="6" width="23" style="1" customWidth="1"/>
    <col min="7" max="7" width="27.90625" style="1" customWidth="1"/>
    <col min="8" max="8" width="33.54296875" style="1" customWidth="1"/>
    <col min="9" max="16384" width="9" style="1"/>
  </cols>
  <sheetData>
    <row r="1" spans="3:7" x14ac:dyDescent="0.35">
      <c r="C1" s="81" t="s">
        <v>53</v>
      </c>
      <c r="D1" s="81"/>
      <c r="E1" s="81"/>
      <c r="F1" s="81"/>
      <c r="G1" s="81"/>
    </row>
    <row r="2" spans="3:7" ht="28" x14ac:dyDescent="0.35">
      <c r="C2" s="22" t="s">
        <v>40</v>
      </c>
      <c r="D2" s="22" t="s">
        <v>41</v>
      </c>
      <c r="E2" s="22" t="s">
        <v>42</v>
      </c>
      <c r="F2" s="22" t="s">
        <v>43</v>
      </c>
      <c r="G2" s="22" t="s">
        <v>44</v>
      </c>
    </row>
    <row r="3" spans="3:7" x14ac:dyDescent="0.35">
      <c r="C3" s="80" t="s">
        <v>45</v>
      </c>
      <c r="D3" s="23"/>
      <c r="E3" s="24" t="s">
        <v>37</v>
      </c>
      <c r="F3" s="24"/>
      <c r="G3" s="25">
        <v>0</v>
      </c>
    </row>
    <row r="4" spans="3:7" x14ac:dyDescent="0.35">
      <c r="C4" s="80"/>
      <c r="D4" s="23"/>
      <c r="E4" s="24" t="s">
        <v>38</v>
      </c>
      <c r="F4" s="24"/>
      <c r="G4" s="25">
        <v>0</v>
      </c>
    </row>
    <row r="5" spans="3:7" x14ac:dyDescent="0.35">
      <c r="C5" s="80"/>
      <c r="D5" s="23"/>
      <c r="E5" s="24"/>
      <c r="F5" s="24"/>
      <c r="G5" s="25">
        <v>0</v>
      </c>
    </row>
    <row r="6" spans="3:7" x14ac:dyDescent="0.35">
      <c r="C6" s="80"/>
      <c r="D6" s="23"/>
      <c r="E6" s="24"/>
      <c r="F6" s="24"/>
      <c r="G6" s="25">
        <v>0</v>
      </c>
    </row>
    <row r="7" spans="3:7" x14ac:dyDescent="0.35">
      <c r="F7" s="26" t="s">
        <v>47</v>
      </c>
      <c r="G7" s="27">
        <f>SUM(G3:G6)</f>
        <v>0</v>
      </c>
    </row>
  </sheetData>
  <mergeCells count="2">
    <mergeCell ref="C1:G1"/>
    <mergeCell ref="C3:C6"/>
  </mergeCells>
  <conditionalFormatting sqref="E3:E6">
    <cfRule type="cellIs" dxfId="1" priority="1" operator="equal">
      <formula>"Yes"</formula>
    </cfRule>
    <cfRule type="cellIs" dxfId="0" priority="2" operator="equal">
      <formula>"No"</formula>
    </cfRule>
  </conditionalFormatting>
  <dataValidations count="1">
    <dataValidation type="list" allowBlank="1" showInputMessage="1" showErrorMessage="1" sqref="E3:E6" xr:uid="{B9692E4B-72ED-401F-B7AB-6781419882C7}">
      <formula1>"Yes, No"</formula1>
    </dataValidation>
  </dataValidations>
  <pageMargins left="0.7" right="0.7" top="0.75" bottom="0.75" header="0.3" footer="0.3"/>
  <pageSetup paperSize="9" scale="6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EEC60D413CE4040B80EB77A1EB2BDED" ma:contentTypeVersion="15" ma:contentTypeDescription="Create a new document." ma:contentTypeScope="" ma:versionID="1b9ce0eb8974fadd57b3e53ef38a0f93">
  <xsd:schema xmlns:xsd="http://www.w3.org/2001/XMLSchema" xmlns:xs="http://www.w3.org/2001/XMLSchema" xmlns:p="http://schemas.microsoft.com/office/2006/metadata/properties" xmlns:ns2="1100a049-bba2-495f-a015-ddd54a2a44a1" xmlns:ns3="dc6c1f0e-cab9-47a1-b3cd-48b93dc50dfb" targetNamespace="http://schemas.microsoft.com/office/2006/metadata/properties" ma:root="true" ma:fieldsID="4f8b304bc5e503db37329d3e50fdf4b9" ns2:_="" ns3:_="">
    <xsd:import namespace="1100a049-bba2-495f-a015-ddd54a2a44a1"/>
    <xsd:import namespace="dc6c1f0e-cab9-47a1-b3cd-48b93dc50d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00a049-bba2-495f-a015-ddd54a2a44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4ea5eef-598d-4878-a161-90800c29cf9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6c1f0e-cab9-47a1-b3cd-48b93dc50d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7d84e6fe-6f98-4af5-8699-cc3afc2ec645}" ma:internalName="TaxCatchAll" ma:showField="CatchAllData" ma:web="dc6c1f0e-cab9-47a1-b3cd-48b93dc50d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c6c1f0e-cab9-47a1-b3cd-48b93dc50dfb" xsi:nil="true"/>
    <lcf76f155ced4ddcb4097134ff3c332f xmlns="1100a049-bba2-495f-a015-ddd54a2a44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BAF4862-0243-4B9D-8308-2E90FF6C0E7A}">
  <ds:schemaRefs>
    <ds:schemaRef ds:uri="http://schemas.microsoft.com/sharepoint/v3/contenttype/forms"/>
  </ds:schemaRefs>
</ds:datastoreItem>
</file>

<file path=customXml/itemProps2.xml><?xml version="1.0" encoding="utf-8"?>
<ds:datastoreItem xmlns:ds="http://schemas.openxmlformats.org/officeDocument/2006/customXml" ds:itemID="{D5D1CF99-D8CE-48D5-BA49-1B69B25C6E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00a049-bba2-495f-a015-ddd54a2a44a1"/>
    <ds:schemaRef ds:uri="dc6c1f0e-cab9-47a1-b3cd-48b93dc50d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E850C8-ACEB-41B2-AEB2-A01600D18E2B}">
  <ds:schemaRefs>
    <ds:schemaRef ds:uri="http://schemas.microsoft.com/office/infopath/2007/PartnerControls"/>
    <ds:schemaRef ds:uri="http://schemas.microsoft.com/office/2006/documentManagement/types"/>
    <ds:schemaRef ds:uri="http://purl.org/dc/elements/1.1/"/>
    <ds:schemaRef ds:uri="http://schemas.microsoft.com/office/2006/metadata/properties"/>
    <ds:schemaRef ds:uri="dc6c1f0e-cab9-47a1-b3cd-48b93dc50dfb"/>
    <ds:schemaRef ds:uri="http://purl.org/dc/terms/"/>
    <ds:schemaRef ds:uri="http://schemas.openxmlformats.org/package/2006/metadata/core-properties"/>
    <ds:schemaRef ds:uri="http://purl.org/dc/dcmitype/"/>
    <ds:schemaRef ds:uri="1100a049-bba2-495f-a015-ddd54a2a44a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Overall Summary Cost</vt:lpstr>
      <vt:lpstr> Supplier Instructions</vt:lpstr>
      <vt:lpstr>Award Criteria</vt:lpstr>
      <vt:lpstr>Rate Card</vt:lpstr>
      <vt:lpstr>Solution Delivery Costs</vt:lpstr>
      <vt:lpstr> Assumptions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Lakic, Thomas</dc:creator>
  <cp:keywords/>
  <dc:description/>
  <cp:lastModifiedBy>Ochieng, Robbie</cp:lastModifiedBy>
  <cp:revision/>
  <dcterms:created xsi:type="dcterms:W3CDTF">2019-03-05T14:13:04Z</dcterms:created>
  <dcterms:modified xsi:type="dcterms:W3CDTF">2023-11-06T10:26:57Z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088c0c8-5e4d-4776-8f87-45c53b8b55ea_Enabled">
    <vt:lpwstr>True</vt:lpwstr>
  </property>
  <property fmtid="{D5CDD505-2E9C-101B-9397-08002B2CF9AE}" pid="3" name="MSIP_Label_a088c0c8-5e4d-4776-8f87-45c53b8b55ea_SiteId">
    <vt:lpwstr>de0d74aa-9914-4bb9-9235-fbefe83b1769</vt:lpwstr>
  </property>
  <property fmtid="{D5CDD505-2E9C-101B-9397-08002B2CF9AE}" pid="4" name="MSIP_Label_a088c0c8-5e4d-4776-8f87-45c53b8b55ea_Owner">
    <vt:lpwstr>thomas.lakic@cadentgas.com</vt:lpwstr>
  </property>
  <property fmtid="{D5CDD505-2E9C-101B-9397-08002B2CF9AE}" pid="5" name="MSIP_Label_a088c0c8-5e4d-4776-8f87-45c53b8b55ea_SetDate">
    <vt:lpwstr>2019-03-05T14:15:21.5023693Z</vt:lpwstr>
  </property>
  <property fmtid="{D5CDD505-2E9C-101B-9397-08002B2CF9AE}" pid="6" name="MSIP_Label_a088c0c8-5e4d-4776-8f87-45c53b8b55ea_Name">
    <vt:lpwstr>Cadent - Public</vt:lpwstr>
  </property>
  <property fmtid="{D5CDD505-2E9C-101B-9397-08002B2CF9AE}" pid="7" name="MSIP_Label_a088c0c8-5e4d-4776-8f87-45c53b8b55ea_Application">
    <vt:lpwstr>Microsoft Azure Information Protection</vt:lpwstr>
  </property>
  <property fmtid="{D5CDD505-2E9C-101B-9397-08002B2CF9AE}" pid="8" name="MSIP_Label_a088c0c8-5e4d-4776-8f87-45c53b8b55ea_Extended_MSFT_Method">
    <vt:lpwstr>Manual</vt:lpwstr>
  </property>
  <property fmtid="{D5CDD505-2E9C-101B-9397-08002B2CF9AE}" pid="9" name="Sensitivity">
    <vt:lpwstr>Cadent - Public</vt:lpwstr>
  </property>
  <property fmtid="{D5CDD505-2E9C-101B-9397-08002B2CF9AE}" pid="10" name="ContentTypeId">
    <vt:lpwstr>0x0101009EEC60D413CE4040B80EB77A1EB2BDED</vt:lpwstr>
  </property>
  <property fmtid="{D5CDD505-2E9C-101B-9397-08002B2CF9AE}" pid="11" name="MediaServiceImageTags">
    <vt:lpwstr/>
  </property>
</Properties>
</file>